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File-em1-01\userdata2$\ALEXA486\My Documents\My docs\CA2\Exam question\2020\220 Paper 1 - NT\"/>
    </mc:Choice>
  </mc:AlternateContent>
  <bookViews>
    <workbookView xWindow="1308" yWindow="612" windowWidth="21600" windowHeight="14028"/>
  </bookViews>
  <sheets>
    <sheet name="Policy Data" sheetId="10" r:id="rId1"/>
    <sheet name="Investment returns" sheetId="15" r:id="rId2"/>
    <sheet name="Parameters" sheetId="7" r:id="rId3"/>
    <sheet name="Amended Data" sheetId="11" r:id="rId4"/>
    <sheet name="Return Calcs" sheetId="9" r:id="rId5"/>
    <sheet name="Fund Value calcs" sheetId="16" r:id="rId6"/>
    <sheet name="Data analysis" sheetId="13" r:id="rId7"/>
    <sheet name="Graphs" sheetId="14" r:id="rId8"/>
  </sheets>
  <definedNames>
    <definedName name="_xlnm._FilterDatabase" localSheetId="5" hidden="1">'Fund Value calcs'!$A$4:$AU$104</definedName>
    <definedName name="FirstStartDate">Parameters!$B$14</definedName>
    <definedName name="FundBand">Parameters!$B$7</definedName>
    <definedName name="Gtee">Parameters!$B$11</definedName>
    <definedName name="LastStartDate">Parameters!$B$15</definedName>
    <definedName name="MaxPrem">Parameters!$B$13</definedName>
    <definedName name="Mean" localSheetId="5">Parameters!#REF!</definedName>
    <definedName name="Mean">Parameters!#REF!</definedName>
    <definedName name="MinPrem">Parameters!$B$12</definedName>
    <definedName name="Sample">Parameters!$B$17</definedName>
    <definedName name="stddev" localSheetId="5">Parameters!#REF!</definedName>
    <definedName name="stddev">Parameters!#REF!</definedName>
    <definedName name="Stdev" localSheetId="5">Parameters!#REF!</definedName>
    <definedName name="Stdev">Parameters!#REF!</definedName>
    <definedName name="Tolerance">Parameters!$B$5</definedName>
    <definedName name="valdate">Parameters!$B$3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9" i="9" l="1"/>
  <c r="F5" i="16"/>
  <c r="E4" i="9"/>
  <c r="A5" i="9"/>
  <c r="B5" i="9"/>
  <c r="A6" i="9"/>
  <c r="B6" i="9"/>
  <c r="A7" i="9"/>
  <c r="B7" i="9"/>
  <c r="A8" i="9"/>
  <c r="B8" i="9"/>
  <c r="A9" i="9"/>
  <c r="B9" i="9"/>
  <c r="A10" i="9"/>
  <c r="B10" i="9"/>
  <c r="A11" i="9"/>
  <c r="B11" i="9"/>
  <c r="A12" i="9"/>
  <c r="B12" i="9"/>
  <c r="A13" i="9"/>
  <c r="B13" i="9"/>
  <c r="A14" i="9"/>
  <c r="B14" i="9"/>
  <c r="A15" i="9"/>
  <c r="B15" i="9"/>
  <c r="A16" i="9"/>
  <c r="B16" i="9"/>
  <c r="A17" i="9"/>
  <c r="B17" i="9"/>
  <c r="A18" i="9"/>
  <c r="B18" i="9"/>
  <c r="A19" i="9"/>
  <c r="B19" i="9"/>
  <c r="A20" i="9"/>
  <c r="B20" i="9"/>
  <c r="A21" i="9"/>
  <c r="B21" i="9"/>
  <c r="A22" i="9"/>
  <c r="B22" i="9"/>
  <c r="A23" i="9"/>
  <c r="B23" i="9"/>
  <c r="A24" i="9"/>
  <c r="B24" i="9"/>
  <c r="A25" i="9"/>
  <c r="B25" i="9"/>
  <c r="A26" i="9"/>
  <c r="B26" i="9"/>
  <c r="A27" i="9"/>
  <c r="B27" i="9"/>
  <c r="A28" i="9"/>
  <c r="B28" i="9"/>
  <c r="A29" i="9"/>
  <c r="B29" i="9"/>
  <c r="A30" i="9"/>
  <c r="B30" i="9"/>
  <c r="A31" i="9"/>
  <c r="B31" i="9"/>
  <c r="A32" i="9"/>
  <c r="B32" i="9"/>
  <c r="A33" i="9"/>
  <c r="B33" i="9"/>
  <c r="A4" i="9"/>
  <c r="C5" i="9"/>
  <c r="D5" i="9"/>
  <c r="C6" i="9"/>
  <c r="D6" i="9"/>
  <c r="C7" i="9"/>
  <c r="D7" i="9"/>
  <c r="C8" i="9"/>
  <c r="D8" i="9"/>
  <c r="C9" i="9"/>
  <c r="D9" i="9"/>
  <c r="C10" i="9"/>
  <c r="D10" i="9"/>
  <c r="C11" i="9"/>
  <c r="D11" i="9"/>
  <c r="C12" i="9"/>
  <c r="D12" i="9"/>
  <c r="C13" i="9"/>
  <c r="D13" i="9"/>
  <c r="C14" i="9"/>
  <c r="D14" i="9"/>
  <c r="C15" i="9"/>
  <c r="D15" i="9"/>
  <c r="C16" i="9"/>
  <c r="D16" i="9"/>
  <c r="C17" i="9"/>
  <c r="D17" i="9"/>
  <c r="C18" i="9"/>
  <c r="D18" i="9"/>
  <c r="C19" i="9"/>
  <c r="D19" i="9"/>
  <c r="C20" i="9"/>
  <c r="D20" i="9"/>
  <c r="C21" i="9"/>
  <c r="D21" i="9"/>
  <c r="C22" i="9"/>
  <c r="D22" i="9"/>
  <c r="C23" i="9"/>
  <c r="D23" i="9"/>
  <c r="C24" i="9"/>
  <c r="D24" i="9"/>
  <c r="C25" i="9"/>
  <c r="D25" i="9"/>
  <c r="C26" i="9"/>
  <c r="D26" i="9"/>
  <c r="C27" i="9"/>
  <c r="D27" i="9"/>
  <c r="C28" i="9"/>
  <c r="D28" i="9"/>
  <c r="C29" i="9"/>
  <c r="D29" i="9"/>
  <c r="C30" i="9"/>
  <c r="D30" i="9"/>
  <c r="C31" i="9"/>
  <c r="D31" i="9"/>
  <c r="C32" i="9"/>
  <c r="D32" i="9"/>
  <c r="C33" i="9"/>
  <c r="D33" i="9"/>
  <c r="D4" i="9"/>
  <c r="C4" i="9"/>
  <c r="C34" i="15"/>
  <c r="D34" i="15"/>
  <c r="C33" i="15"/>
  <c r="D33" i="15"/>
  <c r="C32" i="15"/>
  <c r="D32" i="15"/>
  <c r="C31" i="15"/>
  <c r="D31" i="15"/>
  <c r="C30" i="15"/>
  <c r="D30" i="15"/>
  <c r="C29" i="15"/>
  <c r="D29" i="15"/>
  <c r="C28" i="15"/>
  <c r="D28" i="15"/>
  <c r="C27" i="15"/>
  <c r="D27" i="15"/>
  <c r="C26" i="15"/>
  <c r="D26" i="15"/>
  <c r="C25" i="15"/>
  <c r="D25" i="15"/>
  <c r="C24" i="15"/>
  <c r="D24" i="15"/>
  <c r="C23" i="15"/>
  <c r="D23" i="15"/>
  <c r="C22" i="15"/>
  <c r="D22" i="15"/>
  <c r="C21" i="15"/>
  <c r="D21" i="15"/>
  <c r="C20" i="15"/>
  <c r="D20" i="15"/>
  <c r="C19" i="15"/>
  <c r="D19" i="15"/>
  <c r="C18" i="15"/>
  <c r="D18" i="15"/>
  <c r="C17" i="15"/>
  <c r="D17" i="15"/>
  <c r="C16" i="15"/>
  <c r="D16" i="15"/>
  <c r="C15" i="15"/>
  <c r="D15" i="15"/>
  <c r="C14" i="15"/>
  <c r="D14" i="15"/>
  <c r="C13" i="15"/>
  <c r="D13" i="15"/>
  <c r="C12" i="15"/>
  <c r="D12" i="15"/>
  <c r="C11" i="15"/>
  <c r="D11" i="15"/>
  <c r="C10" i="15"/>
  <c r="D10" i="15"/>
  <c r="C9" i="15"/>
  <c r="D9" i="15"/>
  <c r="C8" i="15"/>
  <c r="D8" i="15"/>
  <c r="C7" i="15"/>
  <c r="D7" i="15"/>
  <c r="C6" i="15"/>
  <c r="D6" i="15"/>
  <c r="C5" i="15"/>
  <c r="D5" i="15"/>
  <c r="B17" i="7"/>
  <c r="L37" i="11"/>
  <c r="L64" i="11"/>
  <c r="B11" i="7"/>
  <c r="B65" i="16"/>
  <c r="B38" i="16"/>
  <c r="AS65" i="16"/>
  <c r="AS38" i="16"/>
  <c r="F38" i="16"/>
  <c r="F65" i="16"/>
  <c r="B5" i="11"/>
  <c r="F5" i="11"/>
  <c r="C5" i="11"/>
  <c r="D5" i="11"/>
  <c r="D6" i="16"/>
  <c r="B6" i="11"/>
  <c r="F6" i="11"/>
  <c r="C6" i="11"/>
  <c r="G6" i="11"/>
  <c r="D6" i="11"/>
  <c r="D7" i="16"/>
  <c r="B7" i="11"/>
  <c r="F7" i="11"/>
  <c r="C7" i="11"/>
  <c r="D7" i="11"/>
  <c r="D8" i="16"/>
  <c r="B8" i="11"/>
  <c r="F8" i="11"/>
  <c r="C8" i="11"/>
  <c r="G8" i="11"/>
  <c r="D8" i="11"/>
  <c r="D9" i="16"/>
  <c r="B9" i="11"/>
  <c r="F9" i="11"/>
  <c r="C9" i="11"/>
  <c r="G9" i="11"/>
  <c r="D9" i="11"/>
  <c r="B10" i="11"/>
  <c r="F10" i="11"/>
  <c r="C10" i="11"/>
  <c r="G10" i="11"/>
  <c r="J10" i="11"/>
  <c r="M10" i="11"/>
  <c r="D10" i="11"/>
  <c r="D11" i="16"/>
  <c r="B11" i="11"/>
  <c r="F11" i="11"/>
  <c r="C11" i="11"/>
  <c r="D11" i="11"/>
  <c r="D12" i="16"/>
  <c r="B12" i="11"/>
  <c r="F12" i="11"/>
  <c r="C12" i="11"/>
  <c r="D12" i="11"/>
  <c r="D13" i="16"/>
  <c r="B13" i="11"/>
  <c r="F13" i="11"/>
  <c r="C13" i="11"/>
  <c r="G13" i="11"/>
  <c r="D13" i="11"/>
  <c r="D14" i="16"/>
  <c r="B14" i="11"/>
  <c r="F14" i="11"/>
  <c r="C14" i="11"/>
  <c r="G14" i="11"/>
  <c r="J14" i="11"/>
  <c r="M14" i="11"/>
  <c r="D14" i="11"/>
  <c r="D15" i="16"/>
  <c r="B15" i="11"/>
  <c r="F15" i="11"/>
  <c r="C15" i="11"/>
  <c r="D15" i="11"/>
  <c r="D16" i="16"/>
  <c r="B16" i="11"/>
  <c r="F16" i="11"/>
  <c r="C16" i="11"/>
  <c r="G16" i="11"/>
  <c r="D16" i="11"/>
  <c r="D17" i="16"/>
  <c r="B17" i="11"/>
  <c r="F17" i="11"/>
  <c r="C17" i="11"/>
  <c r="D17" i="11"/>
  <c r="B18" i="11"/>
  <c r="F18" i="11"/>
  <c r="C18" i="11"/>
  <c r="G18" i="11"/>
  <c r="J18" i="11"/>
  <c r="M18" i="11"/>
  <c r="D18" i="11"/>
  <c r="D19" i="16"/>
  <c r="B19" i="11"/>
  <c r="F19" i="11"/>
  <c r="C19" i="11"/>
  <c r="D19" i="11"/>
  <c r="D20" i="16"/>
  <c r="B20" i="11"/>
  <c r="F20" i="11"/>
  <c r="C20" i="11"/>
  <c r="G20" i="11"/>
  <c r="D20" i="11"/>
  <c r="D21" i="16"/>
  <c r="B21" i="11"/>
  <c r="F21" i="11"/>
  <c r="C21" i="11"/>
  <c r="G21" i="11"/>
  <c r="D21" i="11"/>
  <c r="D22" i="16"/>
  <c r="B22" i="11"/>
  <c r="F22" i="11"/>
  <c r="C22" i="11"/>
  <c r="G22" i="11"/>
  <c r="J22" i="11"/>
  <c r="M22" i="11"/>
  <c r="D22" i="11"/>
  <c r="D23" i="16"/>
  <c r="B23" i="11"/>
  <c r="F23" i="11"/>
  <c r="C23" i="11"/>
  <c r="D23" i="11"/>
  <c r="D24" i="16"/>
  <c r="B24" i="11"/>
  <c r="F24" i="11"/>
  <c r="C24" i="11"/>
  <c r="G24" i="11"/>
  <c r="D24" i="11"/>
  <c r="D25" i="16"/>
  <c r="B25" i="11"/>
  <c r="F25" i="11"/>
  <c r="C25" i="11"/>
  <c r="D25" i="11"/>
  <c r="B26" i="11"/>
  <c r="F26" i="11"/>
  <c r="C26" i="11"/>
  <c r="G26" i="11"/>
  <c r="D26" i="11"/>
  <c r="D27" i="16"/>
  <c r="B27" i="11"/>
  <c r="F27" i="11"/>
  <c r="C27" i="11"/>
  <c r="D27" i="11"/>
  <c r="D28" i="16"/>
  <c r="B28" i="11"/>
  <c r="F28" i="11"/>
  <c r="C28" i="11"/>
  <c r="D28" i="11"/>
  <c r="D29" i="16"/>
  <c r="B29" i="11"/>
  <c r="F29" i="11"/>
  <c r="C29" i="11"/>
  <c r="D29" i="11"/>
  <c r="D30" i="16"/>
  <c r="B30" i="11"/>
  <c r="F30" i="11"/>
  <c r="C30" i="11"/>
  <c r="G30" i="11"/>
  <c r="J30" i="11"/>
  <c r="M30" i="11"/>
  <c r="D30" i="11"/>
  <c r="D31" i="16"/>
  <c r="B31" i="11"/>
  <c r="F31" i="11"/>
  <c r="C31" i="11"/>
  <c r="D31" i="11"/>
  <c r="D32" i="16"/>
  <c r="B32" i="11"/>
  <c r="F32" i="11"/>
  <c r="C32" i="11"/>
  <c r="G32" i="11"/>
  <c r="D32" i="11"/>
  <c r="D33" i="16"/>
  <c r="B33" i="11"/>
  <c r="F33" i="11"/>
  <c r="C33" i="11"/>
  <c r="G33" i="11"/>
  <c r="D33" i="11"/>
  <c r="B34" i="11"/>
  <c r="F34" i="11"/>
  <c r="C34" i="11"/>
  <c r="G34" i="11"/>
  <c r="D34" i="11"/>
  <c r="D35" i="16"/>
  <c r="B35" i="11"/>
  <c r="F35" i="11"/>
  <c r="C35" i="11"/>
  <c r="D35" i="11"/>
  <c r="D36" i="16"/>
  <c r="B36" i="11"/>
  <c r="F36" i="11"/>
  <c r="C36" i="11"/>
  <c r="G36" i="11"/>
  <c r="D36" i="11"/>
  <c r="D37" i="16"/>
  <c r="B37" i="11"/>
  <c r="F37" i="11"/>
  <c r="C37" i="11"/>
  <c r="D37" i="11"/>
  <c r="B38" i="11"/>
  <c r="F38" i="11"/>
  <c r="C38" i="11"/>
  <c r="G38" i="11"/>
  <c r="J38" i="11"/>
  <c r="M38" i="11"/>
  <c r="D38" i="11"/>
  <c r="D39" i="16"/>
  <c r="B39" i="11"/>
  <c r="F39" i="11"/>
  <c r="C39" i="11"/>
  <c r="D39" i="11"/>
  <c r="D40" i="16"/>
  <c r="B40" i="11"/>
  <c r="F40" i="11"/>
  <c r="C40" i="11"/>
  <c r="G40" i="11"/>
  <c r="D40" i="11"/>
  <c r="D41" i="16"/>
  <c r="B41" i="11"/>
  <c r="F41" i="11"/>
  <c r="C41" i="11"/>
  <c r="G41" i="11"/>
  <c r="D41" i="11"/>
  <c r="B42" i="11"/>
  <c r="F42" i="11"/>
  <c r="C42" i="11"/>
  <c r="G42" i="11"/>
  <c r="J42" i="11"/>
  <c r="M42" i="11"/>
  <c r="D42" i="11"/>
  <c r="D43" i="16"/>
  <c r="B43" i="11"/>
  <c r="F43" i="11"/>
  <c r="C43" i="11"/>
  <c r="D43" i="11"/>
  <c r="D44" i="16"/>
  <c r="B44" i="11"/>
  <c r="F44" i="11"/>
  <c r="C44" i="11"/>
  <c r="D44" i="11"/>
  <c r="D45" i="16"/>
  <c r="B45" i="11"/>
  <c r="F45" i="11"/>
  <c r="C45" i="11"/>
  <c r="G45" i="11"/>
  <c r="D45" i="11"/>
  <c r="D46" i="16"/>
  <c r="B46" i="11"/>
  <c r="F46" i="11"/>
  <c r="C46" i="11"/>
  <c r="G46" i="11"/>
  <c r="J46" i="11"/>
  <c r="M46" i="11"/>
  <c r="D46" i="11"/>
  <c r="D47" i="16"/>
  <c r="B47" i="11"/>
  <c r="F47" i="11"/>
  <c r="C47" i="11"/>
  <c r="D47" i="11"/>
  <c r="D48" i="16"/>
  <c r="B48" i="11"/>
  <c r="F48" i="11"/>
  <c r="C48" i="11"/>
  <c r="G48" i="11"/>
  <c r="D48" i="11"/>
  <c r="B49" i="11"/>
  <c r="F49" i="11"/>
  <c r="C49" i="11"/>
  <c r="D49" i="11"/>
  <c r="B50" i="11"/>
  <c r="F50" i="11"/>
  <c r="C50" i="11"/>
  <c r="G50" i="11"/>
  <c r="J50" i="11"/>
  <c r="M50" i="11"/>
  <c r="D50" i="11"/>
  <c r="D51" i="16"/>
  <c r="B51" i="11"/>
  <c r="F51" i="11"/>
  <c r="C51" i="11"/>
  <c r="D51" i="11"/>
  <c r="D52" i="16"/>
  <c r="B52" i="11"/>
  <c r="F52" i="11"/>
  <c r="C52" i="11"/>
  <c r="G52" i="11"/>
  <c r="D52" i="11"/>
  <c r="B53" i="11"/>
  <c r="F53" i="11"/>
  <c r="C53" i="11"/>
  <c r="G53" i="11"/>
  <c r="D53" i="11"/>
  <c r="D54" i="16"/>
  <c r="B54" i="11"/>
  <c r="F54" i="11"/>
  <c r="C54" i="11"/>
  <c r="G54" i="11"/>
  <c r="D54" i="11"/>
  <c r="D55" i="16"/>
  <c r="B55" i="11"/>
  <c r="F55" i="11"/>
  <c r="C55" i="11"/>
  <c r="D55" i="11"/>
  <c r="D56" i="16"/>
  <c r="B56" i="11"/>
  <c r="F56" i="11"/>
  <c r="C56" i="11"/>
  <c r="G56" i="11"/>
  <c r="D56" i="11"/>
  <c r="B57" i="11"/>
  <c r="F57" i="11"/>
  <c r="C57" i="11"/>
  <c r="D57" i="11"/>
  <c r="B58" i="11"/>
  <c r="F58" i="11"/>
  <c r="C58" i="11"/>
  <c r="G58" i="11"/>
  <c r="J58" i="11"/>
  <c r="M58" i="11"/>
  <c r="D58" i="11"/>
  <c r="D59" i="16"/>
  <c r="B59" i="11"/>
  <c r="F59" i="11"/>
  <c r="C59" i="11"/>
  <c r="D59" i="11"/>
  <c r="D60" i="16"/>
  <c r="B60" i="11"/>
  <c r="F60" i="11"/>
  <c r="C60" i="11"/>
  <c r="D60" i="11"/>
  <c r="B61" i="11"/>
  <c r="F61" i="11"/>
  <c r="C61" i="11"/>
  <c r="D61" i="11"/>
  <c r="D62" i="16"/>
  <c r="B62" i="11"/>
  <c r="F62" i="11"/>
  <c r="C62" i="11"/>
  <c r="G62" i="11"/>
  <c r="J62" i="11"/>
  <c r="M62" i="11"/>
  <c r="D62" i="11"/>
  <c r="D63" i="16"/>
  <c r="B63" i="11"/>
  <c r="F63" i="11"/>
  <c r="C63" i="11"/>
  <c r="D63" i="11"/>
  <c r="D64" i="16"/>
  <c r="B64" i="11"/>
  <c r="F64" i="11"/>
  <c r="C64" i="11"/>
  <c r="G64" i="11"/>
  <c r="D64" i="11"/>
  <c r="N64" i="11"/>
  <c r="B65" i="11"/>
  <c r="F65" i="11"/>
  <c r="C65" i="11"/>
  <c r="G65" i="11"/>
  <c r="D65" i="11"/>
  <c r="B66" i="11"/>
  <c r="F66" i="11"/>
  <c r="C66" i="11"/>
  <c r="G66" i="11"/>
  <c r="J66" i="11"/>
  <c r="M66" i="11"/>
  <c r="D66" i="11"/>
  <c r="D67" i="16"/>
  <c r="B67" i="11"/>
  <c r="F67" i="11"/>
  <c r="C67" i="11"/>
  <c r="D67" i="11"/>
  <c r="D68" i="16"/>
  <c r="B68" i="11"/>
  <c r="F68" i="11"/>
  <c r="C68" i="11"/>
  <c r="G68" i="11"/>
  <c r="D68" i="11"/>
  <c r="B69" i="11"/>
  <c r="F69" i="11"/>
  <c r="C69" i="11"/>
  <c r="D69" i="11"/>
  <c r="D70" i="16"/>
  <c r="B70" i="11"/>
  <c r="F70" i="11"/>
  <c r="C70" i="11"/>
  <c r="G70" i="11"/>
  <c r="D70" i="11"/>
  <c r="D71" i="16"/>
  <c r="B71" i="11"/>
  <c r="F71" i="11"/>
  <c r="C71" i="11"/>
  <c r="D71" i="11"/>
  <c r="D72" i="16"/>
  <c r="B72" i="11"/>
  <c r="F72" i="11"/>
  <c r="C72" i="11"/>
  <c r="G72" i="11"/>
  <c r="D72" i="11"/>
  <c r="B73" i="11"/>
  <c r="F73" i="11"/>
  <c r="C73" i="11"/>
  <c r="G73" i="11"/>
  <c r="D73" i="11"/>
  <c r="B74" i="11"/>
  <c r="F74" i="11"/>
  <c r="C74" i="11"/>
  <c r="G74" i="11"/>
  <c r="J74" i="11"/>
  <c r="M74" i="11"/>
  <c r="D74" i="11"/>
  <c r="D75" i="16"/>
  <c r="B75" i="11"/>
  <c r="F75" i="11"/>
  <c r="C75" i="11"/>
  <c r="D75" i="11"/>
  <c r="D76" i="16"/>
  <c r="B76" i="11"/>
  <c r="F76" i="11"/>
  <c r="C76" i="11"/>
  <c r="D76" i="11"/>
  <c r="B77" i="11"/>
  <c r="F77" i="11"/>
  <c r="C77" i="11"/>
  <c r="G77" i="11"/>
  <c r="D77" i="11"/>
  <c r="D78" i="16"/>
  <c r="B78" i="11"/>
  <c r="F78" i="11"/>
  <c r="C78" i="11"/>
  <c r="G78" i="11"/>
  <c r="J78" i="11"/>
  <c r="M78" i="11"/>
  <c r="D78" i="11"/>
  <c r="D79" i="16"/>
  <c r="B79" i="11"/>
  <c r="F79" i="11"/>
  <c r="C79" i="11"/>
  <c r="G79" i="11"/>
  <c r="D79" i="11"/>
  <c r="D80" i="16"/>
  <c r="B80" i="11"/>
  <c r="F80" i="11"/>
  <c r="C80" i="11"/>
  <c r="G80" i="11"/>
  <c r="D80" i="11"/>
  <c r="D81" i="16"/>
  <c r="B81" i="11"/>
  <c r="F81" i="11"/>
  <c r="C81" i="11"/>
  <c r="D81" i="11"/>
  <c r="B82" i="11"/>
  <c r="F82" i="11"/>
  <c r="C82" i="11"/>
  <c r="G82" i="11"/>
  <c r="J82" i="11"/>
  <c r="M82" i="11"/>
  <c r="D82" i="11"/>
  <c r="D83" i="16"/>
  <c r="B83" i="11"/>
  <c r="F83" i="11"/>
  <c r="C83" i="11"/>
  <c r="G83" i="11"/>
  <c r="D83" i="11"/>
  <c r="D84" i="16"/>
  <c r="B84" i="11"/>
  <c r="F84" i="11"/>
  <c r="C84" i="11"/>
  <c r="G84" i="11"/>
  <c r="D84" i="11"/>
  <c r="D85" i="16"/>
  <c r="B85" i="11"/>
  <c r="F85" i="11"/>
  <c r="C85" i="11"/>
  <c r="G85" i="11"/>
  <c r="D85" i="11"/>
  <c r="D86" i="16"/>
  <c r="B86" i="11"/>
  <c r="F86" i="11"/>
  <c r="C86" i="11"/>
  <c r="G86" i="11"/>
  <c r="J86" i="11"/>
  <c r="M86" i="11"/>
  <c r="D86" i="11"/>
  <c r="D87" i="16"/>
  <c r="B87" i="11"/>
  <c r="F87" i="11"/>
  <c r="C87" i="11"/>
  <c r="G87" i="11"/>
  <c r="D87" i="11"/>
  <c r="D88" i="16"/>
  <c r="B88" i="11"/>
  <c r="F88" i="11"/>
  <c r="C88" i="11"/>
  <c r="G88" i="11"/>
  <c r="D88" i="11"/>
  <c r="D89" i="16"/>
  <c r="B89" i="11"/>
  <c r="F89" i="11"/>
  <c r="C89" i="11"/>
  <c r="D89" i="11"/>
  <c r="B90" i="11"/>
  <c r="F90" i="11"/>
  <c r="C90" i="11"/>
  <c r="G90" i="11"/>
  <c r="D90" i="11"/>
  <c r="D91" i="16"/>
  <c r="B91" i="11"/>
  <c r="F91" i="11"/>
  <c r="C91" i="11"/>
  <c r="G91" i="11"/>
  <c r="D91" i="11"/>
  <c r="D92" i="16"/>
  <c r="B92" i="11"/>
  <c r="F92" i="11"/>
  <c r="C92" i="11"/>
  <c r="G92" i="11"/>
  <c r="D92" i="11"/>
  <c r="D93" i="16"/>
  <c r="B93" i="11"/>
  <c r="F93" i="11"/>
  <c r="C93" i="11"/>
  <c r="D93" i="11"/>
  <c r="D94" i="16"/>
  <c r="B94" i="11"/>
  <c r="F94" i="11"/>
  <c r="C94" i="11"/>
  <c r="G94" i="11"/>
  <c r="J94" i="11"/>
  <c r="M94" i="11"/>
  <c r="D94" i="11"/>
  <c r="D95" i="16"/>
  <c r="B95" i="11"/>
  <c r="F95" i="11"/>
  <c r="C95" i="11"/>
  <c r="G95" i="11"/>
  <c r="D95" i="11"/>
  <c r="D96" i="16"/>
  <c r="B96" i="11"/>
  <c r="F96" i="11"/>
  <c r="C96" i="11"/>
  <c r="G96" i="11"/>
  <c r="D96" i="11"/>
  <c r="D97" i="16"/>
  <c r="B97" i="11"/>
  <c r="F97" i="11"/>
  <c r="C97" i="11"/>
  <c r="G97" i="11"/>
  <c r="D97" i="11"/>
  <c r="D98" i="16"/>
  <c r="B98" i="11"/>
  <c r="F98" i="11"/>
  <c r="C98" i="11"/>
  <c r="G98" i="11"/>
  <c r="D98" i="11"/>
  <c r="D99" i="16"/>
  <c r="B99" i="11"/>
  <c r="F99" i="11"/>
  <c r="C99" i="11"/>
  <c r="G99" i="11"/>
  <c r="D99" i="11"/>
  <c r="D100" i="16"/>
  <c r="B100" i="11"/>
  <c r="F100" i="11"/>
  <c r="C100" i="11"/>
  <c r="G100" i="11"/>
  <c r="D100" i="11"/>
  <c r="D101" i="16"/>
  <c r="B101" i="11"/>
  <c r="F101" i="11"/>
  <c r="C101" i="11"/>
  <c r="D101" i="11"/>
  <c r="D102" i="16"/>
  <c r="B102" i="11"/>
  <c r="F102" i="11"/>
  <c r="C102" i="11"/>
  <c r="G102" i="11"/>
  <c r="J102" i="11"/>
  <c r="M102" i="11"/>
  <c r="D102" i="11"/>
  <c r="D103" i="16"/>
  <c r="B103" i="11"/>
  <c r="F103" i="11"/>
  <c r="C103" i="11"/>
  <c r="G103" i="11"/>
  <c r="D103" i="11"/>
  <c r="D104" i="16"/>
  <c r="D4" i="11"/>
  <c r="D5" i="16"/>
  <c r="C4" i="11"/>
  <c r="G4" i="11"/>
  <c r="B4" i="11"/>
  <c r="F4" i="11"/>
  <c r="E5" i="11"/>
  <c r="E6" i="16"/>
  <c r="E6" i="11"/>
  <c r="E7" i="16"/>
  <c r="E7" i="11"/>
  <c r="E8" i="16"/>
  <c r="E8" i="11"/>
  <c r="E9" i="16"/>
  <c r="E9" i="11"/>
  <c r="E10" i="16"/>
  <c r="E10" i="11"/>
  <c r="E11" i="16"/>
  <c r="E11" i="11"/>
  <c r="E12" i="16"/>
  <c r="E12" i="11"/>
  <c r="E13" i="16"/>
  <c r="E13" i="11"/>
  <c r="E14" i="16"/>
  <c r="E14" i="11"/>
  <c r="E15" i="16"/>
  <c r="E15" i="11"/>
  <c r="E16" i="16"/>
  <c r="E16" i="11"/>
  <c r="E17" i="16"/>
  <c r="E17" i="11"/>
  <c r="E18" i="16"/>
  <c r="E18" i="11"/>
  <c r="E19" i="16"/>
  <c r="E19" i="11"/>
  <c r="E20" i="16"/>
  <c r="E20" i="11"/>
  <c r="E21" i="16"/>
  <c r="E21" i="11"/>
  <c r="E22" i="16"/>
  <c r="E22" i="11"/>
  <c r="E23" i="16"/>
  <c r="E23" i="11"/>
  <c r="E24" i="16"/>
  <c r="E24" i="11"/>
  <c r="E25" i="16"/>
  <c r="E25" i="11"/>
  <c r="E26" i="16"/>
  <c r="E26" i="11"/>
  <c r="E27" i="16"/>
  <c r="E27" i="11"/>
  <c r="E28" i="16"/>
  <c r="E28" i="11"/>
  <c r="E29" i="16"/>
  <c r="E29" i="11"/>
  <c r="E30" i="16"/>
  <c r="E30" i="11"/>
  <c r="E31" i="16"/>
  <c r="E31" i="11"/>
  <c r="E32" i="16"/>
  <c r="E32" i="11"/>
  <c r="E33" i="16"/>
  <c r="E33" i="11"/>
  <c r="E34" i="16"/>
  <c r="E34" i="11"/>
  <c r="E35" i="16"/>
  <c r="E35" i="11"/>
  <c r="E36" i="16"/>
  <c r="E36" i="11"/>
  <c r="E37" i="16"/>
  <c r="E37" i="11"/>
  <c r="E38" i="16"/>
  <c r="E38" i="11"/>
  <c r="E39" i="16"/>
  <c r="E39" i="11"/>
  <c r="E40" i="16"/>
  <c r="E40" i="11"/>
  <c r="E41" i="16"/>
  <c r="E41" i="11"/>
  <c r="E42" i="16"/>
  <c r="E42" i="11"/>
  <c r="E43" i="16"/>
  <c r="E43" i="11"/>
  <c r="E44" i="16"/>
  <c r="E44" i="11"/>
  <c r="E45" i="16"/>
  <c r="E45" i="11"/>
  <c r="E46" i="16"/>
  <c r="E46" i="11"/>
  <c r="E47" i="16"/>
  <c r="E47" i="11"/>
  <c r="E48" i="16"/>
  <c r="E48" i="11"/>
  <c r="E49" i="16"/>
  <c r="E49" i="11"/>
  <c r="E50" i="16"/>
  <c r="E50" i="11"/>
  <c r="E51" i="16"/>
  <c r="E51" i="11"/>
  <c r="E52" i="16"/>
  <c r="E52" i="11"/>
  <c r="E53" i="16"/>
  <c r="E53" i="11"/>
  <c r="E54" i="16"/>
  <c r="E54" i="11"/>
  <c r="E55" i="16"/>
  <c r="E55" i="11"/>
  <c r="E56" i="16"/>
  <c r="E56" i="11"/>
  <c r="E57" i="16"/>
  <c r="E57" i="11"/>
  <c r="E58" i="16"/>
  <c r="E58" i="11"/>
  <c r="E59" i="16"/>
  <c r="E59" i="11"/>
  <c r="E60" i="16"/>
  <c r="E60" i="11"/>
  <c r="E61" i="16"/>
  <c r="E61" i="11"/>
  <c r="E62" i="16"/>
  <c r="E62" i="11"/>
  <c r="E63" i="16"/>
  <c r="E63" i="11"/>
  <c r="E64" i="16"/>
  <c r="E64" i="11"/>
  <c r="E65" i="16"/>
  <c r="E65" i="11"/>
  <c r="E66" i="16"/>
  <c r="E66" i="11"/>
  <c r="E67" i="16"/>
  <c r="E67" i="11"/>
  <c r="E68" i="16"/>
  <c r="E68" i="11"/>
  <c r="E69" i="16"/>
  <c r="E69" i="11"/>
  <c r="E70" i="16"/>
  <c r="E70" i="11"/>
  <c r="E71" i="16"/>
  <c r="E71" i="11"/>
  <c r="E72" i="16"/>
  <c r="E72" i="11"/>
  <c r="E73" i="16"/>
  <c r="E73" i="11"/>
  <c r="E74" i="16"/>
  <c r="E74" i="11"/>
  <c r="E75" i="16"/>
  <c r="E75" i="11"/>
  <c r="E76" i="16"/>
  <c r="E76" i="11"/>
  <c r="E77" i="16"/>
  <c r="E77" i="11"/>
  <c r="E78" i="16"/>
  <c r="E78" i="11"/>
  <c r="E79" i="16"/>
  <c r="E79" i="11"/>
  <c r="E80" i="16"/>
  <c r="E80" i="11"/>
  <c r="E81" i="16"/>
  <c r="E81" i="11"/>
  <c r="E82" i="16"/>
  <c r="E82" i="11"/>
  <c r="E83" i="16"/>
  <c r="E83" i="11"/>
  <c r="E84" i="16"/>
  <c r="E84" i="11"/>
  <c r="E85" i="16"/>
  <c r="E85" i="11"/>
  <c r="E86" i="16"/>
  <c r="E86" i="11"/>
  <c r="E87" i="16"/>
  <c r="E87" i="11"/>
  <c r="E88" i="16"/>
  <c r="E88" i="11"/>
  <c r="E89" i="16"/>
  <c r="E89" i="11"/>
  <c r="E90" i="16"/>
  <c r="E90" i="11"/>
  <c r="E91" i="16"/>
  <c r="E91" i="11"/>
  <c r="E92" i="16"/>
  <c r="E92" i="11"/>
  <c r="E93" i="16"/>
  <c r="E93" i="11"/>
  <c r="E94" i="16"/>
  <c r="E94" i="11"/>
  <c r="E95" i="16"/>
  <c r="E95" i="11"/>
  <c r="E96" i="16"/>
  <c r="E96" i="11"/>
  <c r="E97" i="16"/>
  <c r="E97" i="11"/>
  <c r="E98" i="16"/>
  <c r="E98" i="11"/>
  <c r="E99" i="16"/>
  <c r="E99" i="11"/>
  <c r="E100" i="16"/>
  <c r="E100" i="11"/>
  <c r="E101" i="16"/>
  <c r="E101" i="11"/>
  <c r="E102" i="16"/>
  <c r="E102" i="11"/>
  <c r="E103" i="16"/>
  <c r="E103" i="11"/>
  <c r="E104" i="16"/>
  <c r="E4" i="11"/>
  <c r="E5" i="16"/>
  <c r="B4" i="9"/>
  <c r="H13" i="11"/>
  <c r="H29" i="11"/>
  <c r="H47" i="11"/>
  <c r="H63" i="11"/>
  <c r="H79" i="11"/>
  <c r="H95" i="11"/>
  <c r="J6" i="11"/>
  <c r="M6" i="11"/>
  <c r="J8" i="11"/>
  <c r="M8" i="11"/>
  <c r="J9" i="11"/>
  <c r="M9" i="11"/>
  <c r="J13" i="11"/>
  <c r="M13" i="11"/>
  <c r="J16" i="11"/>
  <c r="M16" i="11"/>
  <c r="J20" i="11"/>
  <c r="M20" i="11"/>
  <c r="J21" i="11"/>
  <c r="M21" i="11"/>
  <c r="J24" i="11"/>
  <c r="M24" i="11"/>
  <c r="J26" i="11"/>
  <c r="M26" i="11"/>
  <c r="J32" i="11"/>
  <c r="M32" i="11"/>
  <c r="J33" i="11"/>
  <c r="M33" i="11"/>
  <c r="J34" i="11"/>
  <c r="M34" i="11"/>
  <c r="J36" i="11"/>
  <c r="M36" i="11"/>
  <c r="J40" i="11"/>
  <c r="M40" i="11"/>
  <c r="J41" i="11"/>
  <c r="M41" i="11"/>
  <c r="J45" i="11"/>
  <c r="M45" i="11"/>
  <c r="J48" i="11"/>
  <c r="M48" i="11"/>
  <c r="J52" i="11"/>
  <c r="M52" i="11"/>
  <c r="J53" i="11"/>
  <c r="M53" i="11"/>
  <c r="J54" i="11"/>
  <c r="M54" i="11"/>
  <c r="J56" i="11"/>
  <c r="M56" i="11"/>
  <c r="J64" i="11"/>
  <c r="M64" i="11"/>
  <c r="J65" i="11"/>
  <c r="M65" i="11"/>
  <c r="J68" i="11"/>
  <c r="M68" i="11"/>
  <c r="J70" i="11"/>
  <c r="M70" i="11"/>
  <c r="J72" i="11"/>
  <c r="M72" i="11"/>
  <c r="J73" i="11"/>
  <c r="M73" i="11"/>
  <c r="J77" i="11"/>
  <c r="M77" i="11"/>
  <c r="J80" i="11"/>
  <c r="M80" i="11"/>
  <c r="J84" i="11"/>
  <c r="M84" i="11"/>
  <c r="J85" i="11"/>
  <c r="M85" i="11"/>
  <c r="J88" i="11"/>
  <c r="M88" i="11"/>
  <c r="J90" i="11"/>
  <c r="M90" i="11"/>
  <c r="J96" i="11"/>
  <c r="M96" i="11"/>
  <c r="J97" i="11"/>
  <c r="M97" i="11"/>
  <c r="J98" i="11"/>
  <c r="M98" i="11"/>
  <c r="J100" i="11"/>
  <c r="M100" i="11"/>
  <c r="J4" i="11"/>
  <c r="M4" i="11"/>
  <c r="H103" i="11"/>
  <c r="H93" i="11"/>
  <c r="H77" i="11"/>
  <c r="H61" i="11"/>
  <c r="H45" i="11"/>
  <c r="H23" i="11"/>
  <c r="H7" i="11"/>
  <c r="G75" i="11"/>
  <c r="J75" i="11"/>
  <c r="G71" i="11"/>
  <c r="J71" i="11"/>
  <c r="G67" i="11"/>
  <c r="J67" i="11"/>
  <c r="G59" i="11"/>
  <c r="J59" i="11"/>
  <c r="G51" i="11"/>
  <c r="J51" i="11"/>
  <c r="G47" i="11"/>
  <c r="J47" i="11"/>
  <c r="G43" i="11"/>
  <c r="J43" i="11"/>
  <c r="G39" i="11"/>
  <c r="J39" i="11"/>
  <c r="G31" i="11"/>
  <c r="J31" i="11"/>
  <c r="G23" i="11"/>
  <c r="J23" i="11"/>
  <c r="G15" i="11"/>
  <c r="J15" i="11"/>
  <c r="G11" i="11"/>
  <c r="J11" i="11"/>
  <c r="H71" i="11"/>
  <c r="J76" i="11"/>
  <c r="M76" i="11"/>
  <c r="G76" i="11"/>
  <c r="G60" i="11"/>
  <c r="J60" i="11"/>
  <c r="J44" i="11"/>
  <c r="M44" i="11"/>
  <c r="G44" i="11"/>
  <c r="D38" i="16"/>
  <c r="AT38" i="16"/>
  <c r="N37" i="11"/>
  <c r="J28" i="11"/>
  <c r="M28" i="11"/>
  <c r="G28" i="11"/>
  <c r="G12" i="11"/>
  <c r="J12" i="11"/>
  <c r="J63" i="11"/>
  <c r="M63" i="11"/>
  <c r="G63" i="11"/>
  <c r="G55" i="11"/>
  <c r="J55" i="11"/>
  <c r="J35" i="11"/>
  <c r="M35" i="11"/>
  <c r="G35" i="11"/>
  <c r="G27" i="11"/>
  <c r="J27" i="11"/>
  <c r="J19" i="11"/>
  <c r="M19" i="11"/>
  <c r="G19" i="11"/>
  <c r="G7" i="11"/>
  <c r="J7" i="11"/>
  <c r="H101" i="11"/>
  <c r="H87" i="11"/>
  <c r="H55" i="11"/>
  <c r="H39" i="11"/>
  <c r="H21" i="11"/>
  <c r="H5" i="11"/>
  <c r="H97" i="11"/>
  <c r="H85" i="11"/>
  <c r="H69" i="11"/>
  <c r="H53" i="11"/>
  <c r="H31" i="11"/>
  <c r="H15" i="11"/>
  <c r="J101" i="11"/>
  <c r="M101" i="11"/>
  <c r="G101" i="11"/>
  <c r="G93" i="11"/>
  <c r="J93" i="11"/>
  <c r="J89" i="11"/>
  <c r="M89" i="11"/>
  <c r="G89" i="11"/>
  <c r="G81" i="11"/>
  <c r="J81" i="11"/>
  <c r="J69" i="11"/>
  <c r="M69" i="11"/>
  <c r="G69" i="11"/>
  <c r="G61" i="11"/>
  <c r="J61" i="11"/>
  <c r="J57" i="11"/>
  <c r="M57" i="11"/>
  <c r="G57" i="11"/>
  <c r="G49" i="11"/>
  <c r="J49" i="11"/>
  <c r="J37" i="11"/>
  <c r="M37" i="11"/>
  <c r="G37" i="11"/>
  <c r="G29" i="11"/>
  <c r="J29" i="11"/>
  <c r="J25" i="11"/>
  <c r="M25" i="11"/>
  <c r="G25" i="11"/>
  <c r="G17" i="11"/>
  <c r="J17" i="11"/>
  <c r="J5" i="11"/>
  <c r="M5" i="11"/>
  <c r="G5" i="11"/>
  <c r="F2" i="11"/>
  <c r="H76" i="11"/>
  <c r="D77" i="16"/>
  <c r="H72" i="11"/>
  <c r="D73" i="16"/>
  <c r="H68" i="11"/>
  <c r="D69" i="16"/>
  <c r="H64" i="11"/>
  <c r="D65" i="16"/>
  <c r="AT65" i="16"/>
  <c r="H60" i="11"/>
  <c r="D61" i="16"/>
  <c r="H56" i="11"/>
  <c r="D57" i="16"/>
  <c r="H52" i="11"/>
  <c r="D53" i="16"/>
  <c r="H48" i="11"/>
  <c r="D49" i="16"/>
  <c r="H89" i="11"/>
  <c r="D90" i="16"/>
  <c r="H81" i="11"/>
  <c r="D82" i="16"/>
  <c r="H73" i="11"/>
  <c r="D74" i="16"/>
  <c r="H65" i="11"/>
  <c r="D66" i="16"/>
  <c r="H57" i="11"/>
  <c r="D58" i="16"/>
  <c r="H49" i="11"/>
  <c r="D50" i="16"/>
  <c r="H41" i="11"/>
  <c r="D42" i="16"/>
  <c r="H33" i="11"/>
  <c r="D34" i="16"/>
  <c r="H25" i="11"/>
  <c r="D26" i="16"/>
  <c r="H17" i="11"/>
  <c r="D18" i="16"/>
  <c r="H9" i="11"/>
  <c r="D10" i="16"/>
  <c r="C103" i="16"/>
  <c r="C101" i="16"/>
  <c r="C98" i="16"/>
  <c r="C95" i="16"/>
  <c r="C91" i="16"/>
  <c r="C89" i="16"/>
  <c r="C86" i="16"/>
  <c r="C83" i="16"/>
  <c r="C81" i="16"/>
  <c r="C78" i="16"/>
  <c r="C74" i="16"/>
  <c r="C71" i="16"/>
  <c r="C69" i="16"/>
  <c r="C66" i="16"/>
  <c r="C63" i="16"/>
  <c r="C59" i="16"/>
  <c r="C57" i="16"/>
  <c r="C54" i="16"/>
  <c r="C51" i="16"/>
  <c r="C49" i="16"/>
  <c r="C46" i="16"/>
  <c r="C42" i="16"/>
  <c r="C39" i="16"/>
  <c r="C37" i="16"/>
  <c r="C34" i="16"/>
  <c r="C31" i="16"/>
  <c r="C27" i="16"/>
  <c r="C25" i="16"/>
  <c r="C22" i="16"/>
  <c r="C19" i="16"/>
  <c r="C17" i="16"/>
  <c r="C14" i="16"/>
  <c r="C10" i="16"/>
  <c r="C7" i="16"/>
  <c r="C5" i="16"/>
  <c r="C99" i="16"/>
  <c r="C97" i="16"/>
  <c r="C87" i="16"/>
  <c r="C85" i="16"/>
  <c r="C79" i="16"/>
  <c r="C75" i="16"/>
  <c r="C73" i="16"/>
  <c r="C67" i="16"/>
  <c r="C65" i="16"/>
  <c r="AP65" i="16"/>
  <c r="C55" i="16"/>
  <c r="C53" i="16"/>
  <c r="C47" i="16"/>
  <c r="C43" i="16"/>
  <c r="C41" i="16"/>
  <c r="C38" i="16"/>
  <c r="AP38" i="16"/>
  <c r="C35" i="16"/>
  <c r="C33" i="16"/>
  <c r="C26" i="16"/>
  <c r="C23" i="16"/>
  <c r="C21" i="16"/>
  <c r="C15" i="16"/>
  <c r="C11" i="16"/>
  <c r="C9" i="16"/>
  <c r="C77" i="16"/>
  <c r="K4" i="11"/>
  <c r="K102" i="11"/>
  <c r="K98" i="11"/>
  <c r="K94" i="11"/>
  <c r="K90" i="11"/>
  <c r="K86" i="11"/>
  <c r="K82" i="11"/>
  <c r="K78" i="11"/>
  <c r="H74" i="11"/>
  <c r="K74" i="11"/>
  <c r="H70" i="11"/>
  <c r="K70" i="11"/>
  <c r="H66" i="11"/>
  <c r="K66" i="11"/>
  <c r="H62" i="11"/>
  <c r="K62" i="11"/>
  <c r="H58" i="11"/>
  <c r="K58" i="11"/>
  <c r="H54" i="11"/>
  <c r="K54" i="11"/>
  <c r="H50" i="11"/>
  <c r="K50" i="11"/>
  <c r="K46" i="11"/>
  <c r="K42" i="11"/>
  <c r="K38" i="11"/>
  <c r="K34" i="11"/>
  <c r="K30" i="11"/>
  <c r="K26" i="11"/>
  <c r="K22" i="11"/>
  <c r="K18" i="11"/>
  <c r="K14" i="11"/>
  <c r="K10" i="11"/>
  <c r="K6" i="11"/>
  <c r="K103" i="11"/>
  <c r="H99" i="11"/>
  <c r="K99" i="11"/>
  <c r="K95" i="11"/>
  <c r="K91" i="11"/>
  <c r="K87" i="11"/>
  <c r="K83" i="11"/>
  <c r="K79" i="11"/>
  <c r="H75" i="11"/>
  <c r="K75" i="11"/>
  <c r="K71" i="11"/>
  <c r="H67" i="11"/>
  <c r="K67" i="11"/>
  <c r="K63" i="11"/>
  <c r="H59" i="11"/>
  <c r="K59" i="11"/>
  <c r="K55" i="11"/>
  <c r="H51" i="11"/>
  <c r="K51" i="11"/>
  <c r="K47" i="11"/>
  <c r="H43" i="11"/>
  <c r="K43" i="11"/>
  <c r="K39" i="11"/>
  <c r="H35" i="11"/>
  <c r="K35" i="11"/>
  <c r="K31" i="11"/>
  <c r="H27" i="11"/>
  <c r="K27" i="11"/>
  <c r="K23" i="11"/>
  <c r="H19" i="11"/>
  <c r="K19" i="11"/>
  <c r="K15" i="11"/>
  <c r="H11" i="11"/>
  <c r="K11" i="11"/>
  <c r="K7" i="11"/>
  <c r="K100" i="11"/>
  <c r="K96" i="11"/>
  <c r="K92" i="11"/>
  <c r="K88" i="11"/>
  <c r="K84" i="11"/>
  <c r="K80" i="11"/>
  <c r="K76" i="11"/>
  <c r="K72" i="11"/>
  <c r="K68" i="11"/>
  <c r="K60" i="11"/>
  <c r="K56" i="11"/>
  <c r="K52" i="11"/>
  <c r="K48" i="11"/>
  <c r="K44" i="11"/>
  <c r="K40" i="11"/>
  <c r="K36" i="11"/>
  <c r="K32" i="11"/>
  <c r="K28" i="11"/>
  <c r="K24" i="11"/>
  <c r="K20" i="11"/>
  <c r="K16" i="11"/>
  <c r="K12" i="11"/>
  <c r="K8" i="11"/>
  <c r="K101" i="11"/>
  <c r="K97" i="11"/>
  <c r="K93" i="11"/>
  <c r="K89" i="11"/>
  <c r="K85" i="11"/>
  <c r="K81" i="11"/>
  <c r="K77" i="11"/>
  <c r="K73" i="11"/>
  <c r="K69" i="11"/>
  <c r="K65" i="11"/>
  <c r="K61" i="11"/>
  <c r="K57" i="11"/>
  <c r="K53" i="11"/>
  <c r="K49" i="11"/>
  <c r="K45" i="11"/>
  <c r="K41" i="11"/>
  <c r="H37" i="11"/>
  <c r="K33" i="11"/>
  <c r="K29" i="11"/>
  <c r="K25" i="11"/>
  <c r="K21" i="11"/>
  <c r="K17" i="11"/>
  <c r="K13" i="11"/>
  <c r="K9" i="11"/>
  <c r="K5" i="11"/>
  <c r="J92" i="11"/>
  <c r="M92" i="11"/>
  <c r="H91" i="11"/>
  <c r="H83" i="11"/>
  <c r="H100" i="11"/>
  <c r="H96" i="11"/>
  <c r="H92" i="11"/>
  <c r="H88" i="11"/>
  <c r="H84" i="11"/>
  <c r="H80" i="11"/>
  <c r="J103" i="11"/>
  <c r="M103" i="11"/>
  <c r="J99" i="11"/>
  <c r="M99" i="11"/>
  <c r="J95" i="11"/>
  <c r="M95" i="11"/>
  <c r="J91" i="11"/>
  <c r="M91" i="11"/>
  <c r="J87" i="11"/>
  <c r="M87" i="11"/>
  <c r="J83" i="11"/>
  <c r="M83" i="11"/>
  <c r="J79" i="11"/>
  <c r="M79" i="11"/>
  <c r="H102" i="11"/>
  <c r="H98" i="11"/>
  <c r="H94" i="11"/>
  <c r="H90" i="11"/>
  <c r="H86" i="11"/>
  <c r="H82" i="11"/>
  <c r="H78" i="11"/>
  <c r="H46" i="11"/>
  <c r="H44" i="11"/>
  <c r="H42" i="11"/>
  <c r="H40" i="11"/>
  <c r="H38" i="11"/>
  <c r="H36" i="11"/>
  <c r="H34" i="11"/>
  <c r="H32" i="11"/>
  <c r="H30" i="11"/>
  <c r="H28" i="11"/>
  <c r="H26" i="11"/>
  <c r="H24" i="11"/>
  <c r="H22" i="11"/>
  <c r="H20" i="11"/>
  <c r="H18" i="11"/>
  <c r="H16" i="11"/>
  <c r="H14" i="11"/>
  <c r="H12" i="11"/>
  <c r="H10" i="11"/>
  <c r="H8" i="11"/>
  <c r="H6" i="11"/>
  <c r="H4" i="11"/>
  <c r="M61" i="11"/>
  <c r="C62" i="16"/>
  <c r="M27" i="11"/>
  <c r="C28" i="16"/>
  <c r="M31" i="11"/>
  <c r="C32" i="16"/>
  <c r="M51" i="11"/>
  <c r="C52" i="16"/>
  <c r="M75" i="11"/>
  <c r="C76" i="16"/>
  <c r="M49" i="11"/>
  <c r="C50" i="16"/>
  <c r="M7" i="11"/>
  <c r="C8" i="16"/>
  <c r="M60" i="11"/>
  <c r="C61" i="16"/>
  <c r="AP61" i="16"/>
  <c r="M11" i="11"/>
  <c r="C12" i="16"/>
  <c r="M39" i="11"/>
  <c r="C40" i="16"/>
  <c r="AP40" i="16"/>
  <c r="M59" i="11"/>
  <c r="C60" i="16"/>
  <c r="M29" i="11"/>
  <c r="C30" i="16"/>
  <c r="AP30" i="16"/>
  <c r="M93" i="11"/>
  <c r="C94" i="16"/>
  <c r="M12" i="11"/>
  <c r="M2" i="11"/>
  <c r="C13" i="16"/>
  <c r="AP13" i="16"/>
  <c r="M15" i="11"/>
  <c r="C16" i="16"/>
  <c r="M43" i="11"/>
  <c r="C44" i="16"/>
  <c r="M67" i="11"/>
  <c r="C68" i="16"/>
  <c r="M17" i="11"/>
  <c r="C18" i="16"/>
  <c r="AP18" i="16"/>
  <c r="M81" i="11"/>
  <c r="C82" i="16"/>
  <c r="M55" i="11"/>
  <c r="C56" i="16"/>
  <c r="M23" i="11"/>
  <c r="C24" i="16"/>
  <c r="M47" i="11"/>
  <c r="C48" i="16"/>
  <c r="AP48" i="16"/>
  <c r="M71" i="11"/>
  <c r="C72" i="16"/>
  <c r="L5" i="11"/>
  <c r="N5" i="11"/>
  <c r="L21" i="11"/>
  <c r="N21" i="11"/>
  <c r="L53" i="11"/>
  <c r="N53" i="11"/>
  <c r="L20" i="11"/>
  <c r="N20" i="11"/>
  <c r="L51" i="11"/>
  <c r="N51" i="11"/>
  <c r="L83" i="11"/>
  <c r="N83" i="11"/>
  <c r="L10" i="11"/>
  <c r="N10" i="11"/>
  <c r="L54" i="11"/>
  <c r="N54" i="11"/>
  <c r="N70" i="11"/>
  <c r="L70" i="11"/>
  <c r="L94" i="11"/>
  <c r="N94" i="11"/>
  <c r="AP73" i="16"/>
  <c r="L8" i="11"/>
  <c r="N8" i="11"/>
  <c r="L31" i="11"/>
  <c r="N31" i="11"/>
  <c r="N43" i="11"/>
  <c r="L43" i="11"/>
  <c r="L63" i="11"/>
  <c r="N63" i="11"/>
  <c r="L87" i="11"/>
  <c r="N87" i="11"/>
  <c r="L13" i="11"/>
  <c r="N13" i="11"/>
  <c r="L29" i="11"/>
  <c r="N29" i="11"/>
  <c r="L45" i="11"/>
  <c r="N45" i="11"/>
  <c r="L61" i="11"/>
  <c r="N61" i="11"/>
  <c r="L77" i="11"/>
  <c r="N77" i="11"/>
  <c r="L93" i="11"/>
  <c r="N93" i="11"/>
  <c r="L12" i="11"/>
  <c r="N12" i="11"/>
  <c r="L28" i="11"/>
  <c r="N28" i="11"/>
  <c r="L44" i="11"/>
  <c r="N44" i="11"/>
  <c r="L60" i="11"/>
  <c r="N60" i="11"/>
  <c r="L80" i="11"/>
  <c r="N80" i="11"/>
  <c r="L96" i="11"/>
  <c r="N96" i="11"/>
  <c r="N23" i="11"/>
  <c r="L23" i="11"/>
  <c r="N35" i="11"/>
  <c r="L35" i="11"/>
  <c r="L55" i="11"/>
  <c r="N55" i="11"/>
  <c r="L67" i="11"/>
  <c r="N67" i="11"/>
  <c r="L91" i="11"/>
  <c r="N91" i="11"/>
  <c r="L103" i="11"/>
  <c r="N103" i="11"/>
  <c r="L18" i="11"/>
  <c r="N18" i="11"/>
  <c r="L34" i="11"/>
  <c r="N34" i="11"/>
  <c r="N50" i="11"/>
  <c r="L50" i="11"/>
  <c r="L58" i="11"/>
  <c r="N58" i="11"/>
  <c r="L66" i="11"/>
  <c r="N66" i="11"/>
  <c r="L74" i="11"/>
  <c r="N74" i="11"/>
  <c r="N86" i="11"/>
  <c r="L86" i="11"/>
  <c r="L102" i="11"/>
  <c r="N102" i="11"/>
  <c r="C45" i="16"/>
  <c r="AP21" i="16"/>
  <c r="AP33" i="16"/>
  <c r="AP79" i="16"/>
  <c r="C90" i="16"/>
  <c r="C102" i="16"/>
  <c r="C64" i="16"/>
  <c r="AP7" i="16"/>
  <c r="AP42" i="16"/>
  <c r="AP101" i="16"/>
  <c r="L69" i="11"/>
  <c r="N69" i="11"/>
  <c r="L85" i="11"/>
  <c r="N85" i="11"/>
  <c r="L101" i="11"/>
  <c r="N101" i="11"/>
  <c r="L36" i="11"/>
  <c r="N36" i="11"/>
  <c r="L52" i="11"/>
  <c r="N52" i="11"/>
  <c r="L72" i="11"/>
  <c r="N72" i="11"/>
  <c r="L88" i="11"/>
  <c r="N88" i="11"/>
  <c r="L71" i="11"/>
  <c r="N71" i="11"/>
  <c r="N99" i="11"/>
  <c r="L99" i="11"/>
  <c r="L26" i="11"/>
  <c r="N26" i="11"/>
  <c r="L42" i="11"/>
  <c r="N42" i="11"/>
  <c r="L62" i="11"/>
  <c r="N62" i="11"/>
  <c r="N78" i="11"/>
  <c r="L78" i="11"/>
  <c r="L9" i="11"/>
  <c r="N9" i="11"/>
  <c r="L25" i="11"/>
  <c r="N25" i="11"/>
  <c r="L41" i="11"/>
  <c r="N41" i="11"/>
  <c r="L57" i="11"/>
  <c r="N57" i="11"/>
  <c r="L73" i="11"/>
  <c r="N73" i="11"/>
  <c r="L89" i="11"/>
  <c r="N89" i="11"/>
  <c r="L24" i="11"/>
  <c r="N24" i="11"/>
  <c r="L40" i="11"/>
  <c r="N40" i="11"/>
  <c r="L56" i="11"/>
  <c r="N56" i="11"/>
  <c r="L76" i="11"/>
  <c r="N76" i="11"/>
  <c r="L92" i="11"/>
  <c r="N92" i="11"/>
  <c r="L11" i="11"/>
  <c r="N11" i="11"/>
  <c r="L75" i="11"/>
  <c r="N75" i="11"/>
  <c r="N14" i="11"/>
  <c r="L14" i="11"/>
  <c r="L30" i="11"/>
  <c r="N30" i="11"/>
  <c r="L46" i="11"/>
  <c r="N46" i="11"/>
  <c r="L82" i="11"/>
  <c r="N82" i="11"/>
  <c r="N98" i="11"/>
  <c r="L98" i="11"/>
  <c r="C29" i="16"/>
  <c r="C6" i="16"/>
  <c r="AP6" i="16"/>
  <c r="AP41" i="16"/>
  <c r="AP99" i="16"/>
  <c r="AP74" i="16"/>
  <c r="L17" i="11"/>
  <c r="N17" i="11"/>
  <c r="L33" i="11"/>
  <c r="N33" i="11"/>
  <c r="L49" i="11"/>
  <c r="N49" i="11"/>
  <c r="L65" i="11"/>
  <c r="N65" i="11"/>
  <c r="L81" i="11"/>
  <c r="N81" i="11"/>
  <c r="L97" i="11"/>
  <c r="N97" i="11"/>
  <c r="L16" i="11"/>
  <c r="N16" i="11"/>
  <c r="L32" i="11"/>
  <c r="N32" i="11"/>
  <c r="L48" i="11"/>
  <c r="N48" i="11"/>
  <c r="L68" i="11"/>
  <c r="N68" i="11"/>
  <c r="L84" i="11"/>
  <c r="N84" i="11"/>
  <c r="L100" i="11"/>
  <c r="N100" i="11"/>
  <c r="L15" i="11"/>
  <c r="N15" i="11"/>
  <c r="L27" i="11"/>
  <c r="N27" i="11"/>
  <c r="L47" i="11"/>
  <c r="N47" i="11"/>
  <c r="L59" i="11"/>
  <c r="N59" i="11"/>
  <c r="L79" i="11"/>
  <c r="N79" i="11"/>
  <c r="L95" i="11"/>
  <c r="N95" i="11"/>
  <c r="L6" i="11"/>
  <c r="N6" i="11"/>
  <c r="L22" i="11"/>
  <c r="N22" i="11"/>
  <c r="L38" i="11"/>
  <c r="N38" i="11"/>
  <c r="L90" i="11"/>
  <c r="N90" i="11"/>
  <c r="AP35" i="16"/>
  <c r="AP47" i="16"/>
  <c r="C58" i="16"/>
  <c r="C70" i="16"/>
  <c r="C20" i="16"/>
  <c r="C36" i="16"/>
  <c r="AP36" i="16"/>
  <c r="AP34" i="16"/>
  <c r="AP46" i="16"/>
  <c r="N7" i="11"/>
  <c r="L7" i="11"/>
  <c r="L19" i="11"/>
  <c r="N19" i="11"/>
  <c r="L39" i="11"/>
  <c r="N39" i="11"/>
  <c r="AP97" i="16"/>
  <c r="N4" i="11"/>
  <c r="L4" i="11"/>
  <c r="L2" i="11"/>
  <c r="B6" i="16"/>
  <c r="B13" i="16"/>
  <c r="B29" i="16"/>
  <c r="F29" i="16"/>
  <c r="G29" i="16"/>
  <c r="B37" i="16"/>
  <c r="AS37" i="16"/>
  <c r="B53" i="16"/>
  <c r="AP53" i="16"/>
  <c r="B61" i="16"/>
  <c r="B81" i="16"/>
  <c r="F81" i="16"/>
  <c r="G81" i="16"/>
  <c r="B32" i="16"/>
  <c r="F32" i="16"/>
  <c r="G32" i="16"/>
  <c r="B36" i="16"/>
  <c r="B48" i="16"/>
  <c r="B52" i="16"/>
  <c r="AS52" i="16"/>
  <c r="B64" i="16"/>
  <c r="F64" i="16"/>
  <c r="G64" i="16"/>
  <c r="B72" i="16"/>
  <c r="B76" i="16"/>
  <c r="B80" i="16"/>
  <c r="AS80" i="16"/>
  <c r="B88" i="16"/>
  <c r="F88" i="16"/>
  <c r="B96" i="16"/>
  <c r="B7" i="16"/>
  <c r="B15" i="16"/>
  <c r="AS15" i="16"/>
  <c r="B23" i="16"/>
  <c r="F23" i="16"/>
  <c r="G23" i="16"/>
  <c r="B31" i="16"/>
  <c r="AP31" i="16"/>
  <c r="B55" i="16"/>
  <c r="AP55" i="16"/>
  <c r="B63" i="16"/>
  <c r="AS63" i="16"/>
  <c r="B67" i="16"/>
  <c r="F67" i="16"/>
  <c r="G67" i="16"/>
  <c r="B75" i="16"/>
  <c r="AP75" i="16"/>
  <c r="B99" i="16"/>
  <c r="B103" i="16"/>
  <c r="AP103" i="16"/>
  <c r="B10" i="16"/>
  <c r="AP10" i="16"/>
  <c r="B14" i="16"/>
  <c r="AP14" i="16"/>
  <c r="B18" i="16"/>
  <c r="B22" i="16"/>
  <c r="F22" i="16"/>
  <c r="G22" i="16"/>
  <c r="B26" i="16"/>
  <c r="F26" i="16"/>
  <c r="G26" i="16"/>
  <c r="B30" i="16"/>
  <c r="B34" i="16"/>
  <c r="B98" i="16"/>
  <c r="F98" i="16"/>
  <c r="G98" i="16"/>
  <c r="B102" i="16"/>
  <c r="AS102" i="16"/>
  <c r="B21" i="16"/>
  <c r="AS21" i="16"/>
  <c r="B41" i="16"/>
  <c r="B45" i="16"/>
  <c r="AS45" i="16"/>
  <c r="B49" i="16"/>
  <c r="AP49" i="16"/>
  <c r="B57" i="16"/>
  <c r="AP57" i="16"/>
  <c r="B73" i="16"/>
  <c r="B89" i="16"/>
  <c r="F89" i="16"/>
  <c r="G89" i="16"/>
  <c r="B93" i="16"/>
  <c r="F93" i="16"/>
  <c r="B97" i="16"/>
  <c r="B101" i="16"/>
  <c r="B16" i="16"/>
  <c r="F16" i="16"/>
  <c r="G16" i="16"/>
  <c r="B20" i="16"/>
  <c r="F20" i="16"/>
  <c r="G20" i="16"/>
  <c r="B42" i="16"/>
  <c r="B46" i="16"/>
  <c r="B50" i="16"/>
  <c r="B54" i="16"/>
  <c r="AT54" i="16"/>
  <c r="B58" i="16"/>
  <c r="B62" i="16"/>
  <c r="B66" i="16"/>
  <c r="AP66" i="16"/>
  <c r="B70" i="16"/>
  <c r="AT70" i="16"/>
  <c r="B74" i="16"/>
  <c r="B78" i="16"/>
  <c r="AP78" i="16"/>
  <c r="B82" i="16"/>
  <c r="B86" i="16"/>
  <c r="AT86" i="16"/>
  <c r="B90" i="16"/>
  <c r="B94" i="16"/>
  <c r="B9" i="16"/>
  <c r="AT9" i="16"/>
  <c r="B17" i="16"/>
  <c r="AT17" i="16"/>
  <c r="B25" i="16"/>
  <c r="AT25" i="16"/>
  <c r="B33" i="16"/>
  <c r="AT33" i="16"/>
  <c r="B69" i="16"/>
  <c r="AP69" i="16"/>
  <c r="B77" i="16"/>
  <c r="AS77" i="16"/>
  <c r="B85" i="16"/>
  <c r="AT85" i="16"/>
  <c r="B8" i="16"/>
  <c r="AT8" i="16"/>
  <c r="B12" i="16"/>
  <c r="B24" i="16"/>
  <c r="AT24" i="16"/>
  <c r="B28" i="16"/>
  <c r="B40" i="16"/>
  <c r="B44" i="16"/>
  <c r="AT44" i="16"/>
  <c r="B56" i="16"/>
  <c r="AS56" i="16"/>
  <c r="B60" i="16"/>
  <c r="AT60" i="16"/>
  <c r="B68" i="16"/>
  <c r="B84" i="16"/>
  <c r="B92" i="16"/>
  <c r="AT92" i="16"/>
  <c r="B100" i="16"/>
  <c r="AT100" i="16"/>
  <c r="B104" i="16"/>
  <c r="AT104" i="16"/>
  <c r="B11" i="16"/>
  <c r="AP11" i="16"/>
  <c r="B19" i="16"/>
  <c r="AP19" i="16"/>
  <c r="B27" i="16"/>
  <c r="AP27" i="16"/>
  <c r="B35" i="16"/>
  <c r="B39" i="16"/>
  <c r="AP39" i="16"/>
  <c r="B43" i="16"/>
  <c r="AP43" i="16"/>
  <c r="B47" i="16"/>
  <c r="B51" i="16"/>
  <c r="AT51" i="16"/>
  <c r="B59" i="16"/>
  <c r="AT59" i="16"/>
  <c r="B71" i="16"/>
  <c r="AS71" i="16"/>
  <c r="B79" i="16"/>
  <c r="B83" i="16"/>
  <c r="AP83" i="16"/>
  <c r="B87" i="16"/>
  <c r="AP87" i="16"/>
  <c r="B91" i="16"/>
  <c r="AS91" i="16"/>
  <c r="B95" i="16"/>
  <c r="AP95" i="16"/>
  <c r="B5" i="16"/>
  <c r="AP5" i="16"/>
  <c r="AS6" i="16"/>
  <c r="F6" i="16"/>
  <c r="G6" i="16"/>
  <c r="AS14" i="16"/>
  <c r="F14" i="16"/>
  <c r="G14" i="16"/>
  <c r="AS18" i="16"/>
  <c r="F18" i="16"/>
  <c r="G18" i="16"/>
  <c r="AS22" i="16"/>
  <c r="F30" i="16"/>
  <c r="AS30" i="16"/>
  <c r="AS34" i="16"/>
  <c r="F34" i="16"/>
  <c r="G34" i="16"/>
  <c r="AS98" i="16"/>
  <c r="AS13" i="16"/>
  <c r="F13" i="16"/>
  <c r="G13" i="16"/>
  <c r="F21" i="16"/>
  <c r="G21" i="16"/>
  <c r="AS29" i="16"/>
  <c r="AS41" i="16"/>
  <c r="F41" i="16"/>
  <c r="G41" i="16"/>
  <c r="F45" i="16"/>
  <c r="G45" i="16"/>
  <c r="AS49" i="16"/>
  <c r="AS53" i="16"/>
  <c r="F53" i="16"/>
  <c r="G53" i="16"/>
  <c r="AS57" i="16"/>
  <c r="F57" i="16"/>
  <c r="G57" i="16"/>
  <c r="AS61" i="16"/>
  <c r="F61" i="16"/>
  <c r="G61" i="16"/>
  <c r="AS73" i="16"/>
  <c r="F73" i="16"/>
  <c r="G73" i="16"/>
  <c r="AS81" i="16"/>
  <c r="AS89" i="16"/>
  <c r="AS97" i="16"/>
  <c r="F97" i="16"/>
  <c r="G97" i="16"/>
  <c r="AS101" i="16"/>
  <c r="F101" i="16"/>
  <c r="G101" i="16"/>
  <c r="AS16" i="16"/>
  <c r="AS32" i="16"/>
  <c r="AS36" i="16"/>
  <c r="F36" i="16"/>
  <c r="AS48" i="16"/>
  <c r="F48" i="16"/>
  <c r="G48" i="16"/>
  <c r="F52" i="16"/>
  <c r="G52" i="16"/>
  <c r="AS64" i="16"/>
  <c r="AS72" i="16"/>
  <c r="F72" i="16"/>
  <c r="G72" i="16"/>
  <c r="AS76" i="16"/>
  <c r="F76" i="16"/>
  <c r="G76" i="16"/>
  <c r="F80" i="16"/>
  <c r="AS88" i="16"/>
  <c r="AS96" i="16"/>
  <c r="F96" i="16"/>
  <c r="F7" i="16"/>
  <c r="G7" i="16"/>
  <c r="AS7" i="16"/>
  <c r="F15" i="16"/>
  <c r="G15" i="16"/>
  <c r="AS23" i="16"/>
  <c r="AS31" i="16"/>
  <c r="F31" i="16"/>
  <c r="G31" i="16"/>
  <c r="AS55" i="16"/>
  <c r="F55" i="16"/>
  <c r="G55" i="16"/>
  <c r="F63" i="16"/>
  <c r="G63" i="16"/>
  <c r="AS67" i="16"/>
  <c r="AS75" i="16"/>
  <c r="F75" i="16"/>
  <c r="G75" i="16"/>
  <c r="AS99" i="16"/>
  <c r="F99" i="16"/>
  <c r="G99" i="16"/>
  <c r="F103" i="16"/>
  <c r="G103" i="16"/>
  <c r="AT14" i="16"/>
  <c r="AT18" i="16"/>
  <c r="AT30" i="16"/>
  <c r="AT34" i="16"/>
  <c r="AT36" i="16"/>
  <c r="AT42" i="16"/>
  <c r="AT48" i="16"/>
  <c r="AT58" i="16"/>
  <c r="AT74" i="16"/>
  <c r="AT76" i="16"/>
  <c r="AT80" i="16"/>
  <c r="AT90" i="16"/>
  <c r="AT96" i="16"/>
  <c r="AT13" i="16"/>
  <c r="AT21" i="16"/>
  <c r="AT41" i="16"/>
  <c r="AT45" i="16"/>
  <c r="AT57" i="16"/>
  <c r="AT73" i="16"/>
  <c r="AT75" i="16"/>
  <c r="AT89" i="16"/>
  <c r="AT93" i="16"/>
  <c r="AT97" i="16"/>
  <c r="AT101" i="16"/>
  <c r="AS42" i="16"/>
  <c r="F42" i="16"/>
  <c r="G42" i="16"/>
  <c r="AS46" i="16"/>
  <c r="F46" i="16"/>
  <c r="G46" i="16"/>
  <c r="AS50" i="16"/>
  <c r="F50" i="16"/>
  <c r="G50" i="16"/>
  <c r="AS58" i="16"/>
  <c r="F58" i="16"/>
  <c r="G58" i="16"/>
  <c r="AS62" i="16"/>
  <c r="F62" i="16"/>
  <c r="G62" i="16"/>
  <c r="AS66" i="16"/>
  <c r="F66" i="16"/>
  <c r="G66" i="16"/>
  <c r="AS74" i="16"/>
  <c r="F74" i="16"/>
  <c r="G74" i="16"/>
  <c r="AS78" i="16"/>
  <c r="F78" i="16"/>
  <c r="G78" i="16"/>
  <c r="AS82" i="16"/>
  <c r="F82" i="16"/>
  <c r="G82" i="16"/>
  <c r="AS90" i="16"/>
  <c r="F90" i="16"/>
  <c r="G90" i="16"/>
  <c r="AS94" i="16"/>
  <c r="F94" i="16"/>
  <c r="G94" i="16"/>
  <c r="F9" i="16"/>
  <c r="G9" i="16"/>
  <c r="AS9" i="16"/>
  <c r="AS25" i="16"/>
  <c r="F25" i="16"/>
  <c r="G25" i="16"/>
  <c r="AS33" i="16"/>
  <c r="F33" i="16"/>
  <c r="G33" i="16"/>
  <c r="AS69" i="16"/>
  <c r="F69" i="16"/>
  <c r="G69" i="16"/>
  <c r="F85" i="16"/>
  <c r="AS85" i="16"/>
  <c r="AS8" i="16"/>
  <c r="F8" i="16"/>
  <c r="G8" i="16"/>
  <c r="AS12" i="16"/>
  <c r="F12" i="16"/>
  <c r="G12" i="16"/>
  <c r="AS28" i="16"/>
  <c r="F28" i="16"/>
  <c r="G28" i="16"/>
  <c r="AS40" i="16"/>
  <c r="F40" i="16"/>
  <c r="G40" i="16"/>
  <c r="AS44" i="16"/>
  <c r="F44" i="16"/>
  <c r="G44" i="16"/>
  <c r="AS60" i="16"/>
  <c r="F60" i="16"/>
  <c r="G60" i="16"/>
  <c r="AS68" i="16"/>
  <c r="F68" i="16"/>
  <c r="G68" i="16"/>
  <c r="AS84" i="16"/>
  <c r="F84" i="16"/>
  <c r="AS100" i="16"/>
  <c r="F100" i="16"/>
  <c r="AS104" i="16"/>
  <c r="F104" i="16"/>
  <c r="AS11" i="16"/>
  <c r="F11" i="16"/>
  <c r="G11" i="16"/>
  <c r="AS27" i="16"/>
  <c r="F27" i="16"/>
  <c r="G27" i="16"/>
  <c r="AS35" i="16"/>
  <c r="F35" i="16"/>
  <c r="G35" i="16"/>
  <c r="AS39" i="16"/>
  <c r="F39" i="16"/>
  <c r="G39" i="16"/>
  <c r="AS47" i="16"/>
  <c r="F47" i="16"/>
  <c r="G47" i="16"/>
  <c r="AS51" i="16"/>
  <c r="F51" i="16"/>
  <c r="G51" i="16"/>
  <c r="AS59" i="16"/>
  <c r="F59" i="16"/>
  <c r="G59" i="16"/>
  <c r="F79" i="16"/>
  <c r="G79" i="16"/>
  <c r="AS79" i="16"/>
  <c r="F83" i="16"/>
  <c r="G83" i="16"/>
  <c r="AS83" i="16"/>
  <c r="AS87" i="16"/>
  <c r="F87" i="16"/>
  <c r="G87" i="16"/>
  <c r="AS95" i="16"/>
  <c r="F95" i="16"/>
  <c r="G95" i="16"/>
  <c r="AT6" i="16"/>
  <c r="AT12" i="16"/>
  <c r="AT16" i="16"/>
  <c r="AT28" i="16"/>
  <c r="AT32" i="16"/>
  <c r="AT40" i="16"/>
  <c r="AT46" i="16"/>
  <c r="AT50" i="16"/>
  <c r="AT52" i="16"/>
  <c r="AT62" i="16"/>
  <c r="AT66" i="16"/>
  <c r="AT68" i="16"/>
  <c r="AT72" i="16"/>
  <c r="AT78" i="16"/>
  <c r="AT82" i="16"/>
  <c r="AT84" i="16"/>
  <c r="AT94" i="16"/>
  <c r="AT98" i="16"/>
  <c r="AT102" i="16"/>
  <c r="AT7" i="16"/>
  <c r="AT15" i="16"/>
  <c r="AT19" i="16"/>
  <c r="AT27" i="16"/>
  <c r="AT31" i="16"/>
  <c r="AT35" i="16"/>
  <c r="AT47" i="16"/>
  <c r="AT53" i="16"/>
  <c r="AT55" i="16"/>
  <c r="AT61" i="16"/>
  <c r="AT63" i="16"/>
  <c r="AT69" i="16"/>
  <c r="AT79" i="16"/>
  <c r="AT83" i="16"/>
  <c r="AT95" i="16"/>
  <c r="AT99" i="16"/>
  <c r="C100" i="16"/>
  <c r="AP100" i="16"/>
  <c r="G30" i="16"/>
  <c r="G38" i="16"/>
  <c r="G65" i="16"/>
  <c r="G85" i="16"/>
  <c r="C84" i="16"/>
  <c r="AP84" i="16"/>
  <c r="C92" i="16"/>
  <c r="AP92" i="16"/>
  <c r="C93" i="16"/>
  <c r="C80" i="16"/>
  <c r="C88" i="16"/>
  <c r="AP88" i="16"/>
  <c r="C96" i="16"/>
  <c r="AP96" i="16"/>
  <c r="C104" i="16"/>
  <c r="AP104" i="16"/>
  <c r="AS5" i="16"/>
  <c r="AT5" i="16"/>
  <c r="G5" i="16"/>
  <c r="G2" i="11"/>
  <c r="H2" i="11"/>
  <c r="E31" i="9"/>
  <c r="E29" i="9"/>
  <c r="E27" i="9"/>
  <c r="E25" i="9"/>
  <c r="E23" i="9"/>
  <c r="E21" i="9"/>
  <c r="E17" i="9"/>
  <c r="E15" i="9"/>
  <c r="E13" i="9"/>
  <c r="E11" i="9"/>
  <c r="E9" i="9"/>
  <c r="E7" i="9"/>
  <c r="E5" i="9"/>
  <c r="E30" i="9"/>
  <c r="E28" i="9"/>
  <c r="E26" i="9"/>
  <c r="E24" i="9"/>
  <c r="E22" i="9"/>
  <c r="E20" i="9"/>
  <c r="E18" i="9"/>
  <c r="E16" i="9"/>
  <c r="E14" i="9"/>
  <c r="E12" i="9"/>
  <c r="E10" i="9"/>
  <c r="E8" i="9"/>
  <c r="E6" i="9"/>
  <c r="AP91" i="16"/>
  <c r="AP86" i="16"/>
  <c r="AP17" i="16"/>
  <c r="AP59" i="16"/>
  <c r="AP15" i="16"/>
  <c r="AP54" i="16"/>
  <c r="AP98" i="16"/>
  <c r="AP56" i="16"/>
  <c r="AP44" i="16"/>
  <c r="AP50" i="16"/>
  <c r="AP52" i="16"/>
  <c r="AP28" i="16"/>
  <c r="AT67" i="16"/>
  <c r="F37" i="16"/>
  <c r="G37" i="16"/>
  <c r="F102" i="16"/>
  <c r="G102" i="16"/>
  <c r="AP81" i="16"/>
  <c r="AP37" i="16"/>
  <c r="AP77" i="16"/>
  <c r="AP63" i="16"/>
  <c r="AP26" i="16"/>
  <c r="H4" i="16"/>
  <c r="H5" i="16"/>
  <c r="AP80" i="16"/>
  <c r="AT91" i="16"/>
  <c r="AT77" i="16"/>
  <c r="AT43" i="16"/>
  <c r="AT11" i="16"/>
  <c r="AT26" i="16"/>
  <c r="AT10" i="16"/>
  <c r="F91" i="16"/>
  <c r="G91" i="16"/>
  <c r="F71" i="16"/>
  <c r="G71" i="16"/>
  <c r="F43" i="16"/>
  <c r="G43" i="16"/>
  <c r="F19" i="16"/>
  <c r="G19" i="16"/>
  <c r="F92" i="16"/>
  <c r="F56" i="16"/>
  <c r="G56" i="16"/>
  <c r="F24" i="16"/>
  <c r="G24" i="16"/>
  <c r="F77" i="16"/>
  <c r="G77" i="16"/>
  <c r="F17" i="16"/>
  <c r="G17" i="16"/>
  <c r="F86" i="16"/>
  <c r="G86" i="16"/>
  <c r="F70" i="16"/>
  <c r="G70" i="16"/>
  <c r="F54" i="16"/>
  <c r="G54" i="16"/>
  <c r="AT81" i="16"/>
  <c r="AT37" i="16"/>
  <c r="AT20" i="16"/>
  <c r="AS103" i="16"/>
  <c r="AS20" i="16"/>
  <c r="AS93" i="16"/>
  <c r="AS26" i="16"/>
  <c r="AS10" i="16"/>
  <c r="AP22" i="16"/>
  <c r="AP70" i="16"/>
  <c r="AP23" i="16"/>
  <c r="AP51" i="16"/>
  <c r="AP29" i="16"/>
  <c r="AP102" i="16"/>
  <c r="AP9" i="16"/>
  <c r="AP71" i="16"/>
  <c r="AP72" i="16"/>
  <c r="AP24" i="16"/>
  <c r="AP82" i="16"/>
  <c r="AP68" i="16"/>
  <c r="AP16" i="16"/>
  <c r="AP94" i="16"/>
  <c r="AP60" i="16"/>
  <c r="AP12" i="16"/>
  <c r="AP8" i="16"/>
  <c r="AP76" i="16"/>
  <c r="AP32" i="16"/>
  <c r="AP62" i="16"/>
  <c r="G36" i="16"/>
  <c r="F10" i="16"/>
  <c r="G10" i="16"/>
  <c r="AP20" i="16"/>
  <c r="AP89" i="16"/>
  <c r="AP64" i="16"/>
  <c r="AP67" i="16"/>
  <c r="AP93" i="16"/>
  <c r="AT103" i="16"/>
  <c r="AT87" i="16"/>
  <c r="AT71" i="16"/>
  <c r="AT39" i="16"/>
  <c r="AT23" i="16"/>
  <c r="AT88" i="16"/>
  <c r="AT56" i="16"/>
  <c r="AT22" i="16"/>
  <c r="AS43" i="16"/>
  <c r="AS19" i="16"/>
  <c r="AS92" i="16"/>
  <c r="AS24" i="16"/>
  <c r="AS17" i="16"/>
  <c r="AS86" i="16"/>
  <c r="AS70" i="16"/>
  <c r="AS54" i="16"/>
  <c r="AT49" i="16"/>
  <c r="AT29" i="16"/>
  <c r="AT64" i="16"/>
  <c r="F49" i="16"/>
  <c r="G49" i="16"/>
  <c r="AP58" i="16"/>
  <c r="AP85" i="16"/>
  <c r="AP90" i="16"/>
  <c r="AP45" i="16"/>
  <c r="AP25" i="16"/>
  <c r="H104" i="16"/>
  <c r="H103" i="16"/>
  <c r="H102" i="16"/>
  <c r="H101" i="16"/>
  <c r="H100" i="16"/>
  <c r="H99" i="16"/>
  <c r="H98" i="16"/>
  <c r="H97" i="16"/>
  <c r="H96" i="16"/>
  <c r="H95" i="16"/>
  <c r="H94" i="16"/>
  <c r="H93" i="16"/>
  <c r="H92" i="16"/>
  <c r="H91" i="16"/>
  <c r="H90" i="16"/>
  <c r="H89" i="16"/>
  <c r="H88" i="16"/>
  <c r="H87" i="16"/>
  <c r="H86" i="16"/>
  <c r="H85" i="16"/>
  <c r="H84" i="16"/>
  <c r="H83" i="16"/>
  <c r="H82" i="16"/>
  <c r="H81" i="16"/>
  <c r="H80" i="16"/>
  <c r="H79" i="16"/>
  <c r="H78" i="16"/>
  <c r="H77" i="16"/>
  <c r="H76" i="16"/>
  <c r="H75" i="16"/>
  <c r="H74" i="16"/>
  <c r="H73" i="16"/>
  <c r="H72" i="16"/>
  <c r="H71" i="16"/>
  <c r="H70" i="16"/>
  <c r="H69" i="16"/>
  <c r="H68" i="16"/>
  <c r="H67" i="16"/>
  <c r="H66" i="16"/>
  <c r="H65" i="16"/>
  <c r="H64" i="16"/>
  <c r="H63" i="16"/>
  <c r="H62" i="16"/>
  <c r="H61" i="16"/>
  <c r="H60" i="16"/>
  <c r="H59" i="16"/>
  <c r="H58" i="16"/>
  <c r="H57" i="16"/>
  <c r="H55" i="16"/>
  <c r="H53" i="16"/>
  <c r="H51" i="16"/>
  <c r="H50" i="16"/>
  <c r="H49" i="16"/>
  <c r="H48" i="16"/>
  <c r="H47" i="16"/>
  <c r="H46" i="16"/>
  <c r="H45" i="16"/>
  <c r="H44" i="16"/>
  <c r="H43" i="16"/>
  <c r="H42" i="16"/>
  <c r="H41" i="16"/>
  <c r="H40" i="16"/>
  <c r="H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H22" i="16"/>
  <c r="H21" i="16"/>
  <c r="H20" i="16"/>
  <c r="H19" i="16"/>
  <c r="H18" i="16"/>
  <c r="H17" i="16"/>
  <c r="H16" i="16"/>
  <c r="H15" i="16"/>
  <c r="H56" i="16"/>
  <c r="H54" i="16"/>
  <c r="H52" i="16"/>
  <c r="H13" i="16"/>
  <c r="H11" i="16"/>
  <c r="H9" i="16"/>
  <c r="H8" i="16"/>
  <c r="H7" i="16"/>
  <c r="H6" i="16"/>
  <c r="H14" i="16"/>
  <c r="H12" i="16"/>
  <c r="H10" i="16"/>
  <c r="E33" i="9"/>
  <c r="E32" i="9"/>
  <c r="G88" i="16"/>
  <c r="G100" i="16"/>
  <c r="G104" i="16"/>
  <c r="G96" i="16"/>
  <c r="G80" i="16"/>
  <c r="G93" i="16"/>
  <c r="G92" i="16"/>
  <c r="G84" i="16"/>
  <c r="N2" i="11"/>
  <c r="I4" i="16"/>
  <c r="I104" i="16"/>
  <c r="I102" i="16"/>
  <c r="I100" i="16"/>
  <c r="I98" i="16"/>
  <c r="I96" i="16"/>
  <c r="I103" i="16"/>
  <c r="I99" i="16"/>
  <c r="I95" i="16"/>
  <c r="I93" i="16"/>
  <c r="I101" i="16"/>
  <c r="I97" i="16"/>
  <c r="I94" i="16"/>
  <c r="I92" i="16"/>
  <c r="I90" i="16"/>
  <c r="I89" i="16"/>
  <c r="I87" i="16"/>
  <c r="I85" i="16"/>
  <c r="I83" i="16"/>
  <c r="I81" i="16"/>
  <c r="I79" i="16"/>
  <c r="I78" i="16"/>
  <c r="I77" i="16"/>
  <c r="I76" i="16"/>
  <c r="I91" i="16"/>
  <c r="I88" i="16"/>
  <c r="I86" i="16"/>
  <c r="I84" i="16"/>
  <c r="I82" i="16"/>
  <c r="I80" i="16"/>
  <c r="I74" i="16"/>
  <c r="I75" i="16"/>
  <c r="I73" i="16"/>
  <c r="I72" i="16"/>
  <c r="I71" i="16"/>
  <c r="I70" i="16"/>
  <c r="I69" i="16"/>
  <c r="I68" i="16"/>
  <c r="I67" i="16"/>
  <c r="I66" i="16"/>
  <c r="I65" i="16"/>
  <c r="I64" i="16"/>
  <c r="I63" i="16"/>
  <c r="I62" i="16"/>
  <c r="I61" i="16"/>
  <c r="I60" i="16"/>
  <c r="I59" i="16"/>
  <c r="I58" i="16"/>
  <c r="I57" i="16"/>
  <c r="I56" i="16"/>
  <c r="I55" i="16"/>
  <c r="I54" i="16"/>
  <c r="I53" i="16"/>
  <c r="I52" i="16"/>
  <c r="I51" i="16"/>
  <c r="I50" i="16"/>
  <c r="I49" i="16"/>
  <c r="I48" i="16"/>
  <c r="I47" i="16"/>
  <c r="I46" i="16"/>
  <c r="I45" i="16"/>
  <c r="I44" i="16"/>
  <c r="I43" i="16"/>
  <c r="I42" i="16"/>
  <c r="I41" i="16"/>
  <c r="I40" i="16"/>
  <c r="I39" i="16"/>
  <c r="I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2" i="16"/>
  <c r="I11" i="16"/>
  <c r="I10" i="16"/>
  <c r="I9" i="16"/>
  <c r="I8" i="16"/>
  <c r="I7" i="16"/>
  <c r="I6" i="16"/>
  <c r="I5" i="16"/>
  <c r="J4" i="16"/>
  <c r="J104" i="16"/>
  <c r="J103" i="16"/>
  <c r="J102" i="16"/>
  <c r="J101" i="16"/>
  <c r="J100" i="16"/>
  <c r="J99" i="16"/>
  <c r="J98" i="16"/>
  <c r="J97" i="16"/>
  <c r="J96" i="16"/>
  <c r="J95" i="16"/>
  <c r="J94" i="16"/>
  <c r="J93" i="16"/>
  <c r="J92" i="16"/>
  <c r="J91" i="16"/>
  <c r="J90" i="16"/>
  <c r="J89" i="16"/>
  <c r="J88" i="16"/>
  <c r="J87" i="16"/>
  <c r="J86" i="16"/>
  <c r="J85" i="16"/>
  <c r="J84" i="16"/>
  <c r="J83" i="16"/>
  <c r="J82" i="16"/>
  <c r="J81" i="16"/>
  <c r="J80" i="16"/>
  <c r="J79" i="16"/>
  <c r="J78" i="16"/>
  <c r="J77" i="16"/>
  <c r="J76" i="16"/>
  <c r="J75" i="16"/>
  <c r="J74" i="16"/>
  <c r="J73" i="16"/>
  <c r="J72" i="16"/>
  <c r="J71" i="16"/>
  <c r="J70" i="16"/>
  <c r="J69" i="16"/>
  <c r="J68" i="16"/>
  <c r="J67" i="16"/>
  <c r="J66" i="16"/>
  <c r="J65" i="16"/>
  <c r="J64" i="16"/>
  <c r="J63" i="16"/>
  <c r="J62" i="16"/>
  <c r="J61" i="16"/>
  <c r="J60" i="16"/>
  <c r="J59" i="16"/>
  <c r="J58" i="16"/>
  <c r="J57" i="16"/>
  <c r="J56" i="16"/>
  <c r="J54" i="16"/>
  <c r="J52" i="16"/>
  <c r="J51" i="16"/>
  <c r="J50" i="16"/>
  <c r="J49" i="16"/>
  <c r="J48" i="16"/>
  <c r="J47" i="16"/>
  <c r="J46" i="16"/>
  <c r="J45" i="16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55" i="16"/>
  <c r="J53" i="16"/>
  <c r="J14" i="16"/>
  <c r="J12" i="16"/>
  <c r="J10" i="16"/>
  <c r="J8" i="16"/>
  <c r="J7" i="16"/>
  <c r="J6" i="16"/>
  <c r="J5" i="16"/>
  <c r="J13" i="16"/>
  <c r="J11" i="16"/>
  <c r="J9" i="16"/>
  <c r="K4" i="16"/>
  <c r="K103" i="16"/>
  <c r="K101" i="16"/>
  <c r="K99" i="16"/>
  <c r="K97" i="16"/>
  <c r="K104" i="16"/>
  <c r="K100" i="16"/>
  <c r="K96" i="16"/>
  <c r="K94" i="16"/>
  <c r="K92" i="16"/>
  <c r="K102" i="16"/>
  <c r="K98" i="16"/>
  <c r="K95" i="16"/>
  <c r="K93" i="16"/>
  <c r="K91" i="16"/>
  <c r="K90" i="16"/>
  <c r="K88" i="16"/>
  <c r="K86" i="16"/>
  <c r="K84" i="16"/>
  <c r="K82" i="16"/>
  <c r="K80" i="16"/>
  <c r="K78" i="16"/>
  <c r="K77" i="16"/>
  <c r="K76" i="16"/>
  <c r="K89" i="16"/>
  <c r="K87" i="16"/>
  <c r="K85" i="16"/>
  <c r="K83" i="16"/>
  <c r="K81" i="16"/>
  <c r="K79" i="16"/>
  <c r="K75" i="16"/>
  <c r="K74" i="16"/>
  <c r="K73" i="16"/>
  <c r="K72" i="16"/>
  <c r="K71" i="16"/>
  <c r="K70" i="16"/>
  <c r="K69" i="16"/>
  <c r="K68" i="16"/>
  <c r="K67" i="16"/>
  <c r="K66" i="16"/>
  <c r="K65" i="16"/>
  <c r="K64" i="16"/>
  <c r="K63" i="16"/>
  <c r="K62" i="16"/>
  <c r="K61" i="16"/>
  <c r="K60" i="16"/>
  <c r="K59" i="16"/>
  <c r="K58" i="16"/>
  <c r="K57" i="16"/>
  <c r="K56" i="16"/>
  <c r="K55" i="16"/>
  <c r="K54" i="16"/>
  <c r="K53" i="16"/>
  <c r="K52" i="16"/>
  <c r="K51" i="16"/>
  <c r="K50" i="16"/>
  <c r="K49" i="16"/>
  <c r="K48" i="16"/>
  <c r="K47" i="16"/>
  <c r="K46" i="16"/>
  <c r="K45" i="16"/>
  <c r="K44" i="16"/>
  <c r="K43" i="16"/>
  <c r="K42" i="16"/>
  <c r="K41" i="16"/>
  <c r="K40" i="16"/>
  <c r="K39" i="16"/>
  <c r="K38" i="16"/>
  <c r="K37" i="16"/>
  <c r="K36" i="16"/>
  <c r="K35" i="16"/>
  <c r="K34" i="16"/>
  <c r="K33" i="16"/>
  <c r="K32" i="16"/>
  <c r="K31" i="16"/>
  <c r="K30" i="16"/>
  <c r="K29" i="16"/>
  <c r="K28" i="16"/>
  <c r="K27" i="16"/>
  <c r="K26" i="16"/>
  <c r="K25" i="16"/>
  <c r="K24" i="16"/>
  <c r="K23" i="16"/>
  <c r="K22" i="16"/>
  <c r="K21" i="16"/>
  <c r="K20" i="16"/>
  <c r="K19" i="16"/>
  <c r="K18" i="16"/>
  <c r="K17" i="16"/>
  <c r="K16" i="16"/>
  <c r="K15" i="16"/>
  <c r="K14" i="16"/>
  <c r="K13" i="16"/>
  <c r="K12" i="16"/>
  <c r="K11" i="16"/>
  <c r="K10" i="16"/>
  <c r="K9" i="16"/>
  <c r="K8" i="16"/>
  <c r="K7" i="16"/>
  <c r="K6" i="16"/>
  <c r="K5" i="16"/>
  <c r="L4" i="16"/>
  <c r="L104" i="16"/>
  <c r="L103" i="16"/>
  <c r="L102" i="16"/>
  <c r="L101" i="16"/>
  <c r="L100" i="16"/>
  <c r="L99" i="16"/>
  <c r="L98" i="16"/>
  <c r="L97" i="16"/>
  <c r="L96" i="16"/>
  <c r="L95" i="16"/>
  <c r="L94" i="16"/>
  <c r="L93" i="16"/>
  <c r="L92" i="16"/>
  <c r="L91" i="16"/>
  <c r="L90" i="16"/>
  <c r="L89" i="16"/>
  <c r="L88" i="16"/>
  <c r="L87" i="16"/>
  <c r="L86" i="16"/>
  <c r="L85" i="16"/>
  <c r="L84" i="16"/>
  <c r="L83" i="16"/>
  <c r="L82" i="16"/>
  <c r="L81" i="16"/>
  <c r="L80" i="16"/>
  <c r="L79" i="16"/>
  <c r="L78" i="16"/>
  <c r="L77" i="16"/>
  <c r="L76" i="16"/>
  <c r="L75" i="16"/>
  <c r="L74" i="16"/>
  <c r="L73" i="16"/>
  <c r="L72" i="16"/>
  <c r="L71" i="16"/>
  <c r="L70" i="16"/>
  <c r="L69" i="16"/>
  <c r="L68" i="16"/>
  <c r="L67" i="16"/>
  <c r="L66" i="16"/>
  <c r="L65" i="16"/>
  <c r="L64" i="16"/>
  <c r="L63" i="16"/>
  <c r="L62" i="16"/>
  <c r="L61" i="16"/>
  <c r="L60" i="16"/>
  <c r="L59" i="16"/>
  <c r="L58" i="16"/>
  <c r="L57" i="16"/>
  <c r="L55" i="16"/>
  <c r="L53" i="16"/>
  <c r="L51" i="16"/>
  <c r="L50" i="16"/>
  <c r="L49" i="16"/>
  <c r="L48" i="16"/>
  <c r="L47" i="16"/>
  <c r="L46" i="16"/>
  <c r="L45" i="16"/>
  <c r="L44" i="16"/>
  <c r="L43" i="16"/>
  <c r="L42" i="16"/>
  <c r="L41" i="16"/>
  <c r="L40" i="16"/>
  <c r="L39" i="16"/>
  <c r="L38" i="16"/>
  <c r="L37" i="16"/>
  <c r="L36" i="16"/>
  <c r="L35" i="16"/>
  <c r="L34" i="16"/>
  <c r="L33" i="16"/>
  <c r="L32" i="16"/>
  <c r="L31" i="16"/>
  <c r="L30" i="16"/>
  <c r="L29" i="16"/>
  <c r="L28" i="16"/>
  <c r="L27" i="16"/>
  <c r="L26" i="16"/>
  <c r="L25" i="16"/>
  <c r="L24" i="16"/>
  <c r="L23" i="16"/>
  <c r="L22" i="16"/>
  <c r="L21" i="16"/>
  <c r="L20" i="16"/>
  <c r="L19" i="16"/>
  <c r="L18" i="16"/>
  <c r="L17" i="16"/>
  <c r="L16" i="16"/>
  <c r="L15" i="16"/>
  <c r="L14" i="16"/>
  <c r="L56" i="16"/>
  <c r="L54" i="16"/>
  <c r="L52" i="16"/>
  <c r="L13" i="16"/>
  <c r="L11" i="16"/>
  <c r="L9" i="16"/>
  <c r="L8" i="16"/>
  <c r="L7" i="16"/>
  <c r="L6" i="16"/>
  <c r="L5" i="16"/>
  <c r="L12" i="16"/>
  <c r="L10" i="16"/>
  <c r="M4" i="16"/>
  <c r="M104" i="16"/>
  <c r="M102" i="16"/>
  <c r="M100" i="16"/>
  <c r="M98" i="16"/>
  <c r="M96" i="16"/>
  <c r="M101" i="16"/>
  <c r="M97" i="16"/>
  <c r="M95" i="16"/>
  <c r="M93" i="16"/>
  <c r="M103" i="16"/>
  <c r="M99" i="16"/>
  <c r="M94" i="16"/>
  <c r="M92" i="16"/>
  <c r="M90" i="16"/>
  <c r="M91" i="16"/>
  <c r="M89" i="16"/>
  <c r="M87" i="16"/>
  <c r="M85" i="16"/>
  <c r="M83" i="16"/>
  <c r="M81" i="16"/>
  <c r="M79" i="16"/>
  <c r="M78" i="16"/>
  <c r="M77" i="16"/>
  <c r="M76" i="16"/>
  <c r="M88" i="16"/>
  <c r="M86" i="16"/>
  <c r="M84" i="16"/>
  <c r="M82" i="16"/>
  <c r="M80" i="16"/>
  <c r="M74" i="16"/>
  <c r="M75" i="16"/>
  <c r="M73" i="16"/>
  <c r="M72" i="16"/>
  <c r="M71" i="16"/>
  <c r="M70" i="16"/>
  <c r="M69" i="16"/>
  <c r="M68" i="16"/>
  <c r="M67" i="16"/>
  <c r="M66" i="16"/>
  <c r="M65" i="16"/>
  <c r="M64" i="16"/>
  <c r="M63" i="16"/>
  <c r="M62" i="16"/>
  <c r="M61" i="16"/>
  <c r="M60" i="16"/>
  <c r="M59" i="16"/>
  <c r="M58" i="16"/>
  <c r="M57" i="16"/>
  <c r="M56" i="16"/>
  <c r="M55" i="16"/>
  <c r="M54" i="16"/>
  <c r="M53" i="16"/>
  <c r="M52" i="16"/>
  <c r="M51" i="16"/>
  <c r="M50" i="16"/>
  <c r="M49" i="16"/>
  <c r="M48" i="16"/>
  <c r="M47" i="16"/>
  <c r="M46" i="16"/>
  <c r="M45" i="16"/>
  <c r="M44" i="16"/>
  <c r="M43" i="16"/>
  <c r="M42" i="16"/>
  <c r="M41" i="16"/>
  <c r="M40" i="16"/>
  <c r="M39" i="16"/>
  <c r="M38" i="16"/>
  <c r="M37" i="16"/>
  <c r="M36" i="16"/>
  <c r="M35" i="16"/>
  <c r="M34" i="16"/>
  <c r="M33" i="16"/>
  <c r="M32" i="16"/>
  <c r="M31" i="16"/>
  <c r="M30" i="16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6" i="16"/>
  <c r="M5" i="16"/>
  <c r="N4" i="16"/>
  <c r="N104" i="16"/>
  <c r="N103" i="16"/>
  <c r="N102" i="16"/>
  <c r="N101" i="16"/>
  <c r="N100" i="16"/>
  <c r="N99" i="16"/>
  <c r="N98" i="16"/>
  <c r="N97" i="16"/>
  <c r="N96" i="16"/>
  <c r="N95" i="16"/>
  <c r="N94" i="16"/>
  <c r="N93" i="16"/>
  <c r="N92" i="16"/>
  <c r="N91" i="16"/>
  <c r="N90" i="16"/>
  <c r="N89" i="16"/>
  <c r="N88" i="16"/>
  <c r="N87" i="16"/>
  <c r="N86" i="16"/>
  <c r="N85" i="16"/>
  <c r="N84" i="16"/>
  <c r="N83" i="16"/>
  <c r="N82" i="16"/>
  <c r="N81" i="16"/>
  <c r="N80" i="16"/>
  <c r="N79" i="16"/>
  <c r="N78" i="16"/>
  <c r="N77" i="16"/>
  <c r="N76" i="16"/>
  <c r="N75" i="16"/>
  <c r="N74" i="16"/>
  <c r="N73" i="16"/>
  <c r="N72" i="16"/>
  <c r="N71" i="16"/>
  <c r="N70" i="16"/>
  <c r="N69" i="16"/>
  <c r="N68" i="16"/>
  <c r="N67" i="16"/>
  <c r="N66" i="16"/>
  <c r="N65" i="16"/>
  <c r="N64" i="16"/>
  <c r="N63" i="16"/>
  <c r="N62" i="16"/>
  <c r="N61" i="16"/>
  <c r="N60" i="16"/>
  <c r="N59" i="16"/>
  <c r="N58" i="16"/>
  <c r="N57" i="16"/>
  <c r="N56" i="16"/>
  <c r="N54" i="16"/>
  <c r="N52" i="16"/>
  <c r="N51" i="16"/>
  <c r="N50" i="16"/>
  <c r="N49" i="16"/>
  <c r="N48" i="16"/>
  <c r="N47" i="16"/>
  <c r="N46" i="16"/>
  <c r="N45" i="16"/>
  <c r="N44" i="16"/>
  <c r="N43" i="16"/>
  <c r="N42" i="16"/>
  <c r="N41" i="16"/>
  <c r="N40" i="16"/>
  <c r="N39" i="16"/>
  <c r="N38" i="16"/>
  <c r="N37" i="16"/>
  <c r="N36" i="16"/>
  <c r="N35" i="16"/>
  <c r="N34" i="16"/>
  <c r="N33" i="16"/>
  <c r="N32" i="16"/>
  <c r="N31" i="16"/>
  <c r="N30" i="16"/>
  <c r="N29" i="16"/>
  <c r="N28" i="16"/>
  <c r="N27" i="16"/>
  <c r="N26" i="16"/>
  <c r="N25" i="16"/>
  <c r="N24" i="16"/>
  <c r="N23" i="16"/>
  <c r="N22" i="16"/>
  <c r="N21" i="16"/>
  <c r="N20" i="16"/>
  <c r="N19" i="16"/>
  <c r="N18" i="16"/>
  <c r="N17" i="16"/>
  <c r="N16" i="16"/>
  <c r="N15" i="16"/>
  <c r="N14" i="16"/>
  <c r="N55" i="16"/>
  <c r="N53" i="16"/>
  <c r="N12" i="16"/>
  <c r="N10" i="16"/>
  <c r="N8" i="16"/>
  <c r="N7" i="16"/>
  <c r="N6" i="16"/>
  <c r="N5" i="16"/>
  <c r="N13" i="16"/>
  <c r="N11" i="16"/>
  <c r="N9" i="16"/>
  <c r="O4" i="16"/>
  <c r="O103" i="16"/>
  <c r="O101" i="16"/>
  <c r="O99" i="16"/>
  <c r="O97" i="16"/>
  <c r="O102" i="16"/>
  <c r="O98" i="16"/>
  <c r="O94" i="16"/>
  <c r="O92" i="16"/>
  <c r="O104" i="16"/>
  <c r="O100" i="16"/>
  <c r="O96" i="16"/>
  <c r="O95" i="16"/>
  <c r="O93" i="16"/>
  <c r="O91" i="16"/>
  <c r="O88" i="16"/>
  <c r="O86" i="16"/>
  <c r="O84" i="16"/>
  <c r="O82" i="16"/>
  <c r="O80" i="16"/>
  <c r="O78" i="16"/>
  <c r="O77" i="16"/>
  <c r="O76" i="16"/>
  <c r="O90" i="16"/>
  <c r="O89" i="16"/>
  <c r="O87" i="16"/>
  <c r="O85" i="16"/>
  <c r="O83" i="16"/>
  <c r="O81" i="16"/>
  <c r="O79" i="16"/>
  <c r="O75" i="16"/>
  <c r="O73" i="16"/>
  <c r="O74" i="16"/>
  <c r="O72" i="16"/>
  <c r="O71" i="16"/>
  <c r="O70" i="16"/>
  <c r="O69" i="16"/>
  <c r="O68" i="16"/>
  <c r="O67" i="16"/>
  <c r="O66" i="16"/>
  <c r="O65" i="16"/>
  <c r="O64" i="16"/>
  <c r="O63" i="16"/>
  <c r="O62" i="16"/>
  <c r="O61" i="16"/>
  <c r="O60" i="16"/>
  <c r="O59" i="16"/>
  <c r="O58" i="16"/>
  <c r="O57" i="16"/>
  <c r="O56" i="16"/>
  <c r="O55" i="16"/>
  <c r="O54" i="16"/>
  <c r="O53" i="16"/>
  <c r="O52" i="16"/>
  <c r="O51" i="16"/>
  <c r="O50" i="16"/>
  <c r="O49" i="16"/>
  <c r="O48" i="16"/>
  <c r="O47" i="16"/>
  <c r="O46" i="16"/>
  <c r="O45" i="16"/>
  <c r="O44" i="16"/>
  <c r="O43" i="16"/>
  <c r="O42" i="16"/>
  <c r="O41" i="16"/>
  <c r="O40" i="16"/>
  <c r="O39" i="16"/>
  <c r="O38" i="16"/>
  <c r="O37" i="16"/>
  <c r="O36" i="16"/>
  <c r="O35" i="16"/>
  <c r="O34" i="16"/>
  <c r="O33" i="16"/>
  <c r="O32" i="16"/>
  <c r="O31" i="16"/>
  <c r="O30" i="16"/>
  <c r="O29" i="16"/>
  <c r="O28" i="16"/>
  <c r="O27" i="16"/>
  <c r="O26" i="16"/>
  <c r="O25" i="16"/>
  <c r="O24" i="16"/>
  <c r="O23" i="16"/>
  <c r="O22" i="16"/>
  <c r="O21" i="16"/>
  <c r="O20" i="16"/>
  <c r="O19" i="16"/>
  <c r="O18" i="16"/>
  <c r="O17" i="16"/>
  <c r="O16" i="16"/>
  <c r="O15" i="16"/>
  <c r="O14" i="16"/>
  <c r="O13" i="16"/>
  <c r="O12" i="16"/>
  <c r="O11" i="16"/>
  <c r="O10" i="16"/>
  <c r="O9" i="16"/>
  <c r="O8" i="16"/>
  <c r="O7" i="16"/>
  <c r="O6" i="16"/>
  <c r="O5" i="16"/>
  <c r="P4" i="16"/>
  <c r="P104" i="16"/>
  <c r="P103" i="16"/>
  <c r="P102" i="16"/>
  <c r="P101" i="16"/>
  <c r="P100" i="16"/>
  <c r="P99" i="16"/>
  <c r="P98" i="16"/>
  <c r="P97" i="16"/>
  <c r="P96" i="16"/>
  <c r="P95" i="16"/>
  <c r="P94" i="16"/>
  <c r="P93" i="16"/>
  <c r="P92" i="16"/>
  <c r="P91" i="16"/>
  <c r="P90" i="16"/>
  <c r="P89" i="16"/>
  <c r="P88" i="16"/>
  <c r="P87" i="16"/>
  <c r="P86" i="16"/>
  <c r="P85" i="16"/>
  <c r="P84" i="16"/>
  <c r="P83" i="16"/>
  <c r="P82" i="16"/>
  <c r="P81" i="16"/>
  <c r="P80" i="16"/>
  <c r="P79" i="16"/>
  <c r="P78" i="16"/>
  <c r="P77" i="16"/>
  <c r="P76" i="16"/>
  <c r="P75" i="16"/>
  <c r="P74" i="16"/>
  <c r="P73" i="16"/>
  <c r="P72" i="16"/>
  <c r="P71" i="16"/>
  <c r="P70" i="16"/>
  <c r="P69" i="16"/>
  <c r="P68" i="16"/>
  <c r="P67" i="16"/>
  <c r="P66" i="16"/>
  <c r="P65" i="16"/>
  <c r="P64" i="16"/>
  <c r="P63" i="16"/>
  <c r="P62" i="16"/>
  <c r="P61" i="16"/>
  <c r="P60" i="16"/>
  <c r="P59" i="16"/>
  <c r="P58" i="16"/>
  <c r="P57" i="16"/>
  <c r="P55" i="16"/>
  <c r="P53" i="16"/>
  <c r="P51" i="16"/>
  <c r="P50" i="16"/>
  <c r="P49" i="16"/>
  <c r="P48" i="16"/>
  <c r="P47" i="16"/>
  <c r="P46" i="16"/>
  <c r="P45" i="16"/>
  <c r="P44" i="16"/>
  <c r="P43" i="16"/>
  <c r="P42" i="16"/>
  <c r="P41" i="16"/>
  <c r="P40" i="16"/>
  <c r="P39" i="16"/>
  <c r="P38" i="16"/>
  <c r="P37" i="16"/>
  <c r="P36" i="16"/>
  <c r="P35" i="16"/>
  <c r="P34" i="16"/>
  <c r="P33" i="16"/>
  <c r="P32" i="16"/>
  <c r="P31" i="16"/>
  <c r="P30" i="16"/>
  <c r="P29" i="16"/>
  <c r="P28" i="16"/>
  <c r="P27" i="16"/>
  <c r="P26" i="16"/>
  <c r="P25" i="16"/>
  <c r="P24" i="16"/>
  <c r="P23" i="16"/>
  <c r="P22" i="16"/>
  <c r="P21" i="16"/>
  <c r="P20" i="16"/>
  <c r="P19" i="16"/>
  <c r="P18" i="16"/>
  <c r="P17" i="16"/>
  <c r="P16" i="16"/>
  <c r="P15" i="16"/>
  <c r="P14" i="16"/>
  <c r="P56" i="16"/>
  <c r="P54" i="16"/>
  <c r="P52" i="16"/>
  <c r="P13" i="16"/>
  <c r="P11" i="16"/>
  <c r="P9" i="16"/>
  <c r="P8" i="16"/>
  <c r="P7" i="16"/>
  <c r="P6" i="16"/>
  <c r="P5" i="16"/>
  <c r="P12" i="16"/>
  <c r="P10" i="16"/>
  <c r="Q4" i="16"/>
  <c r="Q104" i="16"/>
  <c r="Q102" i="16"/>
  <c r="Q100" i="16"/>
  <c r="Q98" i="16"/>
  <c r="Q96" i="16"/>
  <c r="Q103" i="16"/>
  <c r="Q99" i="16"/>
  <c r="Q95" i="16"/>
  <c r="Q93" i="16"/>
  <c r="Q101" i="16"/>
  <c r="Q97" i="16"/>
  <c r="Q94" i="16"/>
  <c r="Q92" i="16"/>
  <c r="Q90" i="16"/>
  <c r="Q89" i="16"/>
  <c r="Q87" i="16"/>
  <c r="Q85" i="16"/>
  <c r="Q83" i="16"/>
  <c r="Q81" i="16"/>
  <c r="Q79" i="16"/>
  <c r="Q77" i="16"/>
  <c r="Q76" i="16"/>
  <c r="Q91" i="16"/>
  <c r="Q88" i="16"/>
  <c r="Q86" i="16"/>
  <c r="Q84" i="16"/>
  <c r="Q82" i="16"/>
  <c r="Q80" i="16"/>
  <c r="Q78" i="16"/>
  <c r="Q74" i="16"/>
  <c r="Q75" i="16"/>
  <c r="Q73" i="16"/>
  <c r="Q72" i="16"/>
  <c r="Q71" i="16"/>
  <c r="Q70" i="16"/>
  <c r="Q69" i="16"/>
  <c r="Q68" i="16"/>
  <c r="Q67" i="16"/>
  <c r="Q66" i="16"/>
  <c r="Q65" i="16"/>
  <c r="Q64" i="16"/>
  <c r="Q63" i="16"/>
  <c r="Q62" i="16"/>
  <c r="Q61" i="16"/>
  <c r="Q60" i="16"/>
  <c r="Q59" i="16"/>
  <c r="Q58" i="16"/>
  <c r="Q57" i="16"/>
  <c r="Q56" i="16"/>
  <c r="Q55" i="16"/>
  <c r="Q54" i="16"/>
  <c r="Q53" i="16"/>
  <c r="Q52" i="16"/>
  <c r="Q51" i="16"/>
  <c r="Q50" i="16"/>
  <c r="Q49" i="16"/>
  <c r="Q48" i="16"/>
  <c r="Q47" i="16"/>
  <c r="Q46" i="16"/>
  <c r="Q45" i="16"/>
  <c r="Q44" i="16"/>
  <c r="Q43" i="16"/>
  <c r="Q42" i="16"/>
  <c r="Q41" i="16"/>
  <c r="Q40" i="16"/>
  <c r="Q39" i="16"/>
  <c r="Q38" i="16"/>
  <c r="Q37" i="16"/>
  <c r="Q36" i="16"/>
  <c r="Q35" i="16"/>
  <c r="Q34" i="16"/>
  <c r="Q33" i="16"/>
  <c r="Q32" i="16"/>
  <c r="Q31" i="16"/>
  <c r="Q30" i="16"/>
  <c r="Q29" i="16"/>
  <c r="Q28" i="16"/>
  <c r="Q27" i="16"/>
  <c r="Q26" i="16"/>
  <c r="Q25" i="16"/>
  <c r="Q24" i="16"/>
  <c r="Q23" i="16"/>
  <c r="Q22" i="16"/>
  <c r="Q21" i="16"/>
  <c r="Q20" i="16"/>
  <c r="Q19" i="16"/>
  <c r="Q18" i="16"/>
  <c r="Q17" i="16"/>
  <c r="Q16" i="16"/>
  <c r="Q15" i="16"/>
  <c r="Q14" i="16"/>
  <c r="Q13" i="16"/>
  <c r="Q12" i="16"/>
  <c r="Q11" i="16"/>
  <c r="Q10" i="16"/>
  <c r="Q9" i="16"/>
  <c r="Q8" i="16"/>
  <c r="Q7" i="16"/>
  <c r="Q6" i="16"/>
  <c r="Q5" i="16"/>
  <c r="R4" i="16"/>
  <c r="R104" i="16"/>
  <c r="R103" i="16"/>
  <c r="R102" i="16"/>
  <c r="R101" i="16"/>
  <c r="R100" i="16"/>
  <c r="R99" i="16"/>
  <c r="R98" i="16"/>
  <c r="R97" i="16"/>
  <c r="R96" i="16"/>
  <c r="R95" i="16"/>
  <c r="R94" i="16"/>
  <c r="R93" i="16"/>
  <c r="R92" i="16"/>
  <c r="R91" i="16"/>
  <c r="R90" i="16"/>
  <c r="R89" i="16"/>
  <c r="R88" i="16"/>
  <c r="R87" i="16"/>
  <c r="R86" i="16"/>
  <c r="R85" i="16"/>
  <c r="R84" i="16"/>
  <c r="R83" i="16"/>
  <c r="R82" i="16"/>
  <c r="R81" i="16"/>
  <c r="R80" i="16"/>
  <c r="R79" i="16"/>
  <c r="R78" i="16"/>
  <c r="R77" i="16"/>
  <c r="R76" i="16"/>
  <c r="R75" i="16"/>
  <c r="R74" i="16"/>
  <c r="R73" i="16"/>
  <c r="R72" i="16"/>
  <c r="R71" i="16"/>
  <c r="R70" i="16"/>
  <c r="R69" i="16"/>
  <c r="R68" i="16"/>
  <c r="R67" i="16"/>
  <c r="R66" i="16"/>
  <c r="R65" i="16"/>
  <c r="R64" i="16"/>
  <c r="R63" i="16"/>
  <c r="R62" i="16"/>
  <c r="R61" i="16"/>
  <c r="R60" i="16"/>
  <c r="R59" i="16"/>
  <c r="R58" i="16"/>
  <c r="R57" i="16"/>
  <c r="R56" i="16"/>
  <c r="R54" i="16"/>
  <c r="R52" i="16"/>
  <c r="R51" i="16"/>
  <c r="R50" i="16"/>
  <c r="R49" i="16"/>
  <c r="R48" i="16"/>
  <c r="R47" i="16"/>
  <c r="R46" i="16"/>
  <c r="R45" i="16"/>
  <c r="R44" i="16"/>
  <c r="R43" i="16"/>
  <c r="R42" i="16"/>
  <c r="R41" i="16"/>
  <c r="R40" i="16"/>
  <c r="R39" i="16"/>
  <c r="R38" i="16"/>
  <c r="R37" i="16"/>
  <c r="R36" i="16"/>
  <c r="R35" i="16"/>
  <c r="R34" i="16"/>
  <c r="R33" i="16"/>
  <c r="R32" i="16"/>
  <c r="R31" i="16"/>
  <c r="R30" i="16"/>
  <c r="R29" i="16"/>
  <c r="R28" i="16"/>
  <c r="R27" i="16"/>
  <c r="R26" i="16"/>
  <c r="R25" i="16"/>
  <c r="R24" i="16"/>
  <c r="R23" i="16"/>
  <c r="R22" i="16"/>
  <c r="R21" i="16"/>
  <c r="R20" i="16"/>
  <c r="R19" i="16"/>
  <c r="R18" i="16"/>
  <c r="R17" i="16"/>
  <c r="R16" i="16"/>
  <c r="R15" i="16"/>
  <c r="R14" i="16"/>
  <c r="R55" i="16"/>
  <c r="R53" i="16"/>
  <c r="R12" i="16"/>
  <c r="R10" i="16"/>
  <c r="R8" i="16"/>
  <c r="R7" i="16"/>
  <c r="R6" i="16"/>
  <c r="R5" i="16"/>
  <c r="R13" i="16"/>
  <c r="R11" i="16"/>
  <c r="R9" i="16"/>
  <c r="S4" i="16"/>
  <c r="S103" i="16"/>
  <c r="S101" i="16"/>
  <c r="S99" i="16"/>
  <c r="S97" i="16"/>
  <c r="S95" i="16"/>
  <c r="S104" i="16"/>
  <c r="S100" i="16"/>
  <c r="S96" i="16"/>
  <c r="S94" i="16"/>
  <c r="S92" i="16"/>
  <c r="S102" i="16"/>
  <c r="S98" i="16"/>
  <c r="S93" i="16"/>
  <c r="S91" i="16"/>
  <c r="S90" i="16"/>
  <c r="S88" i="16"/>
  <c r="S86" i="16"/>
  <c r="S84" i="16"/>
  <c r="S82" i="16"/>
  <c r="S80" i="16"/>
  <c r="S78" i="16"/>
  <c r="S77" i="16"/>
  <c r="S76" i="16"/>
  <c r="S89" i="16"/>
  <c r="S87" i="16"/>
  <c r="S85" i="16"/>
  <c r="S83" i="16"/>
  <c r="S81" i="16"/>
  <c r="S79" i="16"/>
  <c r="S75" i="16"/>
  <c r="S73" i="16"/>
  <c r="S74" i="16"/>
  <c r="S72" i="16"/>
  <c r="S71" i="16"/>
  <c r="S70" i="16"/>
  <c r="S69" i="16"/>
  <c r="S68" i="16"/>
  <c r="S67" i="16"/>
  <c r="S66" i="16"/>
  <c r="S65" i="16"/>
  <c r="S64" i="16"/>
  <c r="S63" i="16"/>
  <c r="S62" i="16"/>
  <c r="S61" i="16"/>
  <c r="S60" i="16"/>
  <c r="S59" i="16"/>
  <c r="S58" i="16"/>
  <c r="S57" i="16"/>
  <c r="S56" i="16"/>
  <c r="S55" i="16"/>
  <c r="S54" i="16"/>
  <c r="S53" i="16"/>
  <c r="S52" i="16"/>
  <c r="S51" i="16"/>
  <c r="S50" i="16"/>
  <c r="S49" i="16"/>
  <c r="S48" i="16"/>
  <c r="S47" i="16"/>
  <c r="S46" i="16"/>
  <c r="S45" i="16"/>
  <c r="S44" i="16"/>
  <c r="S43" i="16"/>
  <c r="S42" i="16"/>
  <c r="S41" i="16"/>
  <c r="S40" i="16"/>
  <c r="S39" i="16"/>
  <c r="S38" i="16"/>
  <c r="S37" i="16"/>
  <c r="S36" i="16"/>
  <c r="S35" i="16"/>
  <c r="S34" i="16"/>
  <c r="S33" i="16"/>
  <c r="S32" i="16"/>
  <c r="S31" i="16"/>
  <c r="S30" i="16"/>
  <c r="S29" i="16"/>
  <c r="S28" i="16"/>
  <c r="S27" i="16"/>
  <c r="S26" i="16"/>
  <c r="S25" i="16"/>
  <c r="S24" i="16"/>
  <c r="S23" i="16"/>
  <c r="S22" i="16"/>
  <c r="S21" i="16"/>
  <c r="S20" i="16"/>
  <c r="S19" i="16"/>
  <c r="S18" i="16"/>
  <c r="S17" i="16"/>
  <c r="S16" i="16"/>
  <c r="S15" i="16"/>
  <c r="S14" i="16"/>
  <c r="S13" i="16"/>
  <c r="S12" i="16"/>
  <c r="S11" i="16"/>
  <c r="S10" i="16"/>
  <c r="S9" i="16"/>
  <c r="S8" i="16"/>
  <c r="S7" i="16"/>
  <c r="S6" i="16"/>
  <c r="S5" i="16"/>
  <c r="T4" i="16"/>
  <c r="T104" i="16"/>
  <c r="T103" i="16"/>
  <c r="T102" i="16"/>
  <c r="T101" i="16"/>
  <c r="T100" i="16"/>
  <c r="T99" i="16"/>
  <c r="T98" i="16"/>
  <c r="T97" i="16"/>
  <c r="T96" i="16"/>
  <c r="T95" i="16"/>
  <c r="T94" i="16"/>
  <c r="T93" i="16"/>
  <c r="T92" i="16"/>
  <c r="T91" i="16"/>
  <c r="T90" i="16"/>
  <c r="T89" i="16"/>
  <c r="T88" i="16"/>
  <c r="T87" i="16"/>
  <c r="T86" i="16"/>
  <c r="T85" i="16"/>
  <c r="T84" i="16"/>
  <c r="T83" i="16"/>
  <c r="T82" i="16"/>
  <c r="T81" i="16"/>
  <c r="T80" i="16"/>
  <c r="T79" i="16"/>
  <c r="T78" i="16"/>
  <c r="T77" i="16"/>
  <c r="T76" i="16"/>
  <c r="T75" i="16"/>
  <c r="T74" i="16"/>
  <c r="T73" i="16"/>
  <c r="T72" i="16"/>
  <c r="T71" i="16"/>
  <c r="T70" i="16"/>
  <c r="T69" i="16"/>
  <c r="T68" i="16"/>
  <c r="T67" i="16"/>
  <c r="T66" i="16"/>
  <c r="T65" i="16"/>
  <c r="T64" i="16"/>
  <c r="T63" i="16"/>
  <c r="T62" i="16"/>
  <c r="T61" i="16"/>
  <c r="T60" i="16"/>
  <c r="T59" i="16"/>
  <c r="T58" i="16"/>
  <c r="T57" i="16"/>
  <c r="T56" i="16"/>
  <c r="T55" i="16"/>
  <c r="T53" i="16"/>
  <c r="T51" i="16"/>
  <c r="T50" i="16"/>
  <c r="T49" i="16"/>
  <c r="T48" i="16"/>
  <c r="T47" i="16"/>
  <c r="T46" i="16"/>
  <c r="T45" i="16"/>
  <c r="T44" i="16"/>
  <c r="T43" i="16"/>
  <c r="T42" i="16"/>
  <c r="T41" i="16"/>
  <c r="T40" i="16"/>
  <c r="T39" i="16"/>
  <c r="T38" i="16"/>
  <c r="T37" i="16"/>
  <c r="T36" i="16"/>
  <c r="T35" i="16"/>
  <c r="T34" i="16"/>
  <c r="T33" i="16"/>
  <c r="T32" i="16"/>
  <c r="T31" i="16"/>
  <c r="T30" i="16"/>
  <c r="T29" i="16"/>
  <c r="T28" i="16"/>
  <c r="T27" i="16"/>
  <c r="T26" i="16"/>
  <c r="T25" i="16"/>
  <c r="T24" i="16"/>
  <c r="T23" i="16"/>
  <c r="T22" i="16"/>
  <c r="T21" i="16"/>
  <c r="T20" i="16"/>
  <c r="T19" i="16"/>
  <c r="T18" i="16"/>
  <c r="T17" i="16"/>
  <c r="T16" i="16"/>
  <c r="T15" i="16"/>
  <c r="T14" i="16"/>
  <c r="T54" i="16"/>
  <c r="T52" i="16"/>
  <c r="T13" i="16"/>
  <c r="T11" i="16"/>
  <c r="T9" i="16"/>
  <c r="T8" i="16"/>
  <c r="T7" i="16"/>
  <c r="T6" i="16"/>
  <c r="T5" i="16"/>
  <c r="T12" i="16"/>
  <c r="T10" i="16"/>
  <c r="U4" i="16"/>
  <c r="U104" i="16"/>
  <c r="U102" i="16"/>
  <c r="U100" i="16"/>
  <c r="U98" i="16"/>
  <c r="U96" i="16"/>
  <c r="U101" i="16"/>
  <c r="U97" i="16"/>
  <c r="U93" i="16"/>
  <c r="U103" i="16"/>
  <c r="U99" i="16"/>
  <c r="U95" i="16"/>
  <c r="U94" i="16"/>
  <c r="U92" i="16"/>
  <c r="U90" i="16"/>
  <c r="U91" i="16"/>
  <c r="U89" i="16"/>
  <c r="U87" i="16"/>
  <c r="U85" i="16"/>
  <c r="U83" i="16"/>
  <c r="U81" i="16"/>
  <c r="U79" i="16"/>
  <c r="U77" i="16"/>
  <c r="U76" i="16"/>
  <c r="U88" i="16"/>
  <c r="U86" i="16"/>
  <c r="U84" i="16"/>
  <c r="U82" i="16"/>
  <c r="U80" i="16"/>
  <c r="U78" i="16"/>
  <c r="U74" i="16"/>
  <c r="U75" i="16"/>
  <c r="U73" i="16"/>
  <c r="U72" i="16"/>
  <c r="U71" i="16"/>
  <c r="U70" i="16"/>
  <c r="U69" i="16"/>
  <c r="U68" i="16"/>
  <c r="U67" i="16"/>
  <c r="U66" i="16"/>
  <c r="U65" i="16"/>
  <c r="U64" i="16"/>
  <c r="U63" i="16"/>
  <c r="U62" i="16"/>
  <c r="U61" i="16"/>
  <c r="U60" i="16"/>
  <c r="U59" i="16"/>
  <c r="U58" i="16"/>
  <c r="U57" i="16"/>
  <c r="U56" i="16"/>
  <c r="U55" i="16"/>
  <c r="U54" i="16"/>
  <c r="U53" i="16"/>
  <c r="U52" i="16"/>
  <c r="U51" i="16"/>
  <c r="U50" i="16"/>
  <c r="U49" i="16"/>
  <c r="U48" i="16"/>
  <c r="U47" i="16"/>
  <c r="U46" i="16"/>
  <c r="U45" i="16"/>
  <c r="U44" i="16"/>
  <c r="U43" i="16"/>
  <c r="U42" i="16"/>
  <c r="U41" i="16"/>
  <c r="U40" i="16"/>
  <c r="U39" i="16"/>
  <c r="U38" i="16"/>
  <c r="U37" i="16"/>
  <c r="U36" i="16"/>
  <c r="U35" i="16"/>
  <c r="U34" i="16"/>
  <c r="U33" i="16"/>
  <c r="U32" i="16"/>
  <c r="U31" i="16"/>
  <c r="U30" i="16"/>
  <c r="U29" i="16"/>
  <c r="U28" i="16"/>
  <c r="U27" i="16"/>
  <c r="U26" i="16"/>
  <c r="U25" i="16"/>
  <c r="U24" i="16"/>
  <c r="U23" i="16"/>
  <c r="U22" i="16"/>
  <c r="U21" i="16"/>
  <c r="U20" i="16"/>
  <c r="U19" i="16"/>
  <c r="U18" i="16"/>
  <c r="U17" i="16"/>
  <c r="U16" i="16"/>
  <c r="U15" i="16"/>
  <c r="U14" i="16"/>
  <c r="U13" i="16"/>
  <c r="U12" i="16"/>
  <c r="U11" i="16"/>
  <c r="U10" i="16"/>
  <c r="U9" i="16"/>
  <c r="U8" i="16"/>
  <c r="U7" i="16"/>
  <c r="U6" i="16"/>
  <c r="U5" i="16"/>
  <c r="V4" i="16"/>
  <c r="V104" i="16"/>
  <c r="V103" i="16"/>
  <c r="V102" i="16"/>
  <c r="V101" i="16"/>
  <c r="V100" i="16"/>
  <c r="V99" i="16"/>
  <c r="V98" i="16"/>
  <c r="V97" i="16"/>
  <c r="V96" i="16"/>
  <c r="V95" i="16"/>
  <c r="V94" i="16"/>
  <c r="V93" i="16"/>
  <c r="V92" i="16"/>
  <c r="V91" i="16"/>
  <c r="V90" i="16"/>
  <c r="V89" i="16"/>
  <c r="V88" i="16"/>
  <c r="V87" i="16"/>
  <c r="V86" i="16"/>
  <c r="V85" i="16"/>
  <c r="V84" i="16"/>
  <c r="V83" i="16"/>
  <c r="V82" i="16"/>
  <c r="V81" i="16"/>
  <c r="V80" i="16"/>
  <c r="V79" i="16"/>
  <c r="V78" i="16"/>
  <c r="V77" i="16"/>
  <c r="V76" i="16"/>
  <c r="V75" i="16"/>
  <c r="V74" i="16"/>
  <c r="V73" i="16"/>
  <c r="V72" i="16"/>
  <c r="V71" i="16"/>
  <c r="V70" i="16"/>
  <c r="V69" i="16"/>
  <c r="V68" i="16"/>
  <c r="V67" i="16"/>
  <c r="V66" i="16"/>
  <c r="V65" i="16"/>
  <c r="V64" i="16"/>
  <c r="V63" i="16"/>
  <c r="V62" i="16"/>
  <c r="V61" i="16"/>
  <c r="V60" i="16"/>
  <c r="V59" i="16"/>
  <c r="V58" i="16"/>
  <c r="V57" i="16"/>
  <c r="V56" i="16"/>
  <c r="V54" i="16"/>
  <c r="V52" i="16"/>
  <c r="V51" i="16"/>
  <c r="V50" i="16"/>
  <c r="V49" i="16"/>
  <c r="V48" i="16"/>
  <c r="V47" i="16"/>
  <c r="V46" i="16"/>
  <c r="V45" i="16"/>
  <c r="V44" i="16"/>
  <c r="V43" i="16"/>
  <c r="V42" i="16"/>
  <c r="V41" i="16"/>
  <c r="V40" i="16"/>
  <c r="V39" i="16"/>
  <c r="V38" i="16"/>
  <c r="V37" i="16"/>
  <c r="V36" i="16"/>
  <c r="V35" i="16"/>
  <c r="V34" i="16"/>
  <c r="V33" i="16"/>
  <c r="V32" i="16"/>
  <c r="V31" i="16"/>
  <c r="V30" i="16"/>
  <c r="V29" i="16"/>
  <c r="V28" i="16"/>
  <c r="V27" i="16"/>
  <c r="V26" i="16"/>
  <c r="V25" i="16"/>
  <c r="V24" i="16"/>
  <c r="V23" i="16"/>
  <c r="V22" i="16"/>
  <c r="V21" i="16"/>
  <c r="V20" i="16"/>
  <c r="V19" i="16"/>
  <c r="V18" i="16"/>
  <c r="V17" i="16"/>
  <c r="V16" i="16"/>
  <c r="V15" i="16"/>
  <c r="V14" i="16"/>
  <c r="V55" i="16"/>
  <c r="V53" i="16"/>
  <c r="V12" i="16"/>
  <c r="V10" i="16"/>
  <c r="V8" i="16"/>
  <c r="V7" i="16"/>
  <c r="V6" i="16"/>
  <c r="V5" i="16"/>
  <c r="V13" i="16"/>
  <c r="V11" i="16"/>
  <c r="V9" i="16"/>
  <c r="W4" i="16"/>
  <c r="W103" i="16"/>
  <c r="W101" i="16"/>
  <c r="W99" i="16"/>
  <c r="W97" i="16"/>
  <c r="W95" i="16"/>
  <c r="W102" i="16"/>
  <c r="W98" i="16"/>
  <c r="W94" i="16"/>
  <c r="W92" i="16"/>
  <c r="W104" i="16"/>
  <c r="W100" i="16"/>
  <c r="W96" i="16"/>
  <c r="W93" i="16"/>
  <c r="W91" i="16"/>
  <c r="W88" i="16"/>
  <c r="W86" i="16"/>
  <c r="W84" i="16"/>
  <c r="W82" i="16"/>
  <c r="W80" i="16"/>
  <c r="W78" i="16"/>
  <c r="W77" i="16"/>
  <c r="W76" i="16"/>
  <c r="W90" i="16"/>
  <c r="W89" i="16"/>
  <c r="W87" i="16"/>
  <c r="W85" i="16"/>
  <c r="W83" i="16"/>
  <c r="W81" i="16"/>
  <c r="W79" i="16"/>
  <c r="W75" i="16"/>
  <c r="W73" i="16"/>
  <c r="W74" i="16"/>
  <c r="W72" i="16"/>
  <c r="W71" i="16"/>
  <c r="W70" i="16"/>
  <c r="W69" i="16"/>
  <c r="W68" i="16"/>
  <c r="W67" i="16"/>
  <c r="W66" i="16"/>
  <c r="W65" i="16"/>
  <c r="W64" i="16"/>
  <c r="W63" i="16"/>
  <c r="W62" i="16"/>
  <c r="W61" i="16"/>
  <c r="W60" i="16"/>
  <c r="W59" i="16"/>
  <c r="W58" i="16"/>
  <c r="W57" i="16"/>
  <c r="W56" i="16"/>
  <c r="W55" i="16"/>
  <c r="W54" i="16"/>
  <c r="W53" i="16"/>
  <c r="W52" i="16"/>
  <c r="W51" i="16"/>
  <c r="W50" i="16"/>
  <c r="W49" i="16"/>
  <c r="W48" i="16"/>
  <c r="W47" i="16"/>
  <c r="W46" i="16"/>
  <c r="W45" i="16"/>
  <c r="W44" i="16"/>
  <c r="W43" i="16"/>
  <c r="W42" i="16"/>
  <c r="W41" i="16"/>
  <c r="W40" i="16"/>
  <c r="W39" i="16"/>
  <c r="W38" i="16"/>
  <c r="W37" i="16"/>
  <c r="W36" i="16"/>
  <c r="W35" i="16"/>
  <c r="W34" i="16"/>
  <c r="W33" i="16"/>
  <c r="W32" i="16"/>
  <c r="W31" i="16"/>
  <c r="W30" i="16"/>
  <c r="W29" i="16"/>
  <c r="W28" i="16"/>
  <c r="W27" i="16"/>
  <c r="W26" i="16"/>
  <c r="W25" i="16"/>
  <c r="W24" i="16"/>
  <c r="W23" i="16"/>
  <c r="W22" i="16"/>
  <c r="W21" i="16"/>
  <c r="W20" i="16"/>
  <c r="W19" i="16"/>
  <c r="W18" i="16"/>
  <c r="W17" i="16"/>
  <c r="W16" i="16"/>
  <c r="W15" i="16"/>
  <c r="W14" i="16"/>
  <c r="W13" i="16"/>
  <c r="W12" i="16"/>
  <c r="W11" i="16"/>
  <c r="W10" i="16"/>
  <c r="W9" i="16"/>
  <c r="W8" i="16"/>
  <c r="W7" i="16"/>
  <c r="W6" i="16"/>
  <c r="W5" i="16"/>
  <c r="X4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90" i="16"/>
  <c r="X89" i="16"/>
  <c r="X88" i="16"/>
  <c r="X87" i="16"/>
  <c r="X86" i="16"/>
  <c r="X85" i="16"/>
  <c r="X84" i="16"/>
  <c r="X83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7" i="16"/>
  <c r="X66" i="16"/>
  <c r="X65" i="16"/>
  <c r="X64" i="16"/>
  <c r="X63" i="16"/>
  <c r="X62" i="16"/>
  <c r="X61" i="16"/>
  <c r="X60" i="16"/>
  <c r="X59" i="16"/>
  <c r="X58" i="16"/>
  <c r="X57" i="16"/>
  <c r="X56" i="16"/>
  <c r="X55" i="16"/>
  <c r="X53" i="16"/>
  <c r="X51" i="16"/>
  <c r="X50" i="16"/>
  <c r="X49" i="16"/>
  <c r="X48" i="16"/>
  <c r="X47" i="16"/>
  <c r="X46" i="16"/>
  <c r="X45" i="16"/>
  <c r="X44" i="16"/>
  <c r="X43" i="16"/>
  <c r="X42" i="16"/>
  <c r="X41" i="16"/>
  <c r="X40" i="16"/>
  <c r="X39" i="16"/>
  <c r="X38" i="16"/>
  <c r="X37" i="16"/>
  <c r="X36" i="16"/>
  <c r="X35" i="16"/>
  <c r="X34" i="16"/>
  <c r="X33" i="16"/>
  <c r="X32" i="16"/>
  <c r="X31" i="16"/>
  <c r="X30" i="16"/>
  <c r="X29" i="16"/>
  <c r="X28" i="16"/>
  <c r="X27" i="16"/>
  <c r="X26" i="16"/>
  <c r="X25" i="16"/>
  <c r="X24" i="16"/>
  <c r="X23" i="16"/>
  <c r="X22" i="16"/>
  <c r="X21" i="16"/>
  <c r="X20" i="16"/>
  <c r="X19" i="16"/>
  <c r="X18" i="16"/>
  <c r="X17" i="16"/>
  <c r="X16" i="16"/>
  <c r="X15" i="16"/>
  <c r="X14" i="16"/>
  <c r="X54" i="16"/>
  <c r="X52" i="16"/>
  <c r="X13" i="16"/>
  <c r="X11" i="16"/>
  <c r="X9" i="16"/>
  <c r="X8" i="16"/>
  <c r="X7" i="16"/>
  <c r="X6" i="16"/>
  <c r="X5" i="16"/>
  <c r="X12" i="16"/>
  <c r="X10" i="16"/>
  <c r="Y4" i="16"/>
  <c r="Y104" i="16"/>
  <c r="Y102" i="16"/>
  <c r="Y100" i="16"/>
  <c r="Y98" i="16"/>
  <c r="Y96" i="16"/>
  <c r="Y103" i="16"/>
  <c r="Y99" i="16"/>
  <c r="Y95" i="16"/>
  <c r="Y93" i="16"/>
  <c r="Y101" i="16"/>
  <c r="Y97" i="16"/>
  <c r="Y94" i="16"/>
  <c r="Y92" i="16"/>
  <c r="Y90" i="16"/>
  <c r="Y89" i="16"/>
  <c r="Y87" i="16"/>
  <c r="Y85" i="16"/>
  <c r="Y83" i="16"/>
  <c r="Y81" i="16"/>
  <c r="Y79" i="16"/>
  <c r="Y77" i="16"/>
  <c r="Y76" i="16"/>
  <c r="Y91" i="16"/>
  <c r="Y88" i="16"/>
  <c r="Y86" i="16"/>
  <c r="Y84" i="16"/>
  <c r="Y82" i="16"/>
  <c r="Y80" i="16"/>
  <c r="Y78" i="16"/>
  <c r="Y74" i="16"/>
  <c r="Y75" i="16"/>
  <c r="Y73" i="16"/>
  <c r="Y72" i="16"/>
  <c r="Y71" i="16"/>
  <c r="Y70" i="16"/>
  <c r="Y69" i="16"/>
  <c r="Y68" i="16"/>
  <c r="Y67" i="16"/>
  <c r="Y66" i="16"/>
  <c r="Y65" i="16"/>
  <c r="Y64" i="16"/>
  <c r="Y63" i="16"/>
  <c r="Y62" i="16"/>
  <c r="Y61" i="16"/>
  <c r="Y60" i="16"/>
  <c r="Y59" i="16"/>
  <c r="Y58" i="16"/>
  <c r="Y57" i="16"/>
  <c r="Y56" i="16"/>
  <c r="Y55" i="16"/>
  <c r="Y54" i="16"/>
  <c r="Y53" i="16"/>
  <c r="Y52" i="16"/>
  <c r="Y51" i="16"/>
  <c r="Y50" i="16"/>
  <c r="Y49" i="16"/>
  <c r="Y48" i="16"/>
  <c r="Y47" i="16"/>
  <c r="Y46" i="16"/>
  <c r="Y45" i="16"/>
  <c r="Y44" i="16"/>
  <c r="Y43" i="16"/>
  <c r="Y42" i="16"/>
  <c r="Y41" i="16"/>
  <c r="Y40" i="16"/>
  <c r="Y39" i="16"/>
  <c r="Y38" i="16"/>
  <c r="Y37" i="16"/>
  <c r="Y36" i="16"/>
  <c r="Y35" i="16"/>
  <c r="Y34" i="16"/>
  <c r="Y33" i="16"/>
  <c r="Y32" i="16"/>
  <c r="Y31" i="16"/>
  <c r="Y30" i="16"/>
  <c r="Y29" i="16"/>
  <c r="Y28" i="16"/>
  <c r="Y27" i="16"/>
  <c r="Y26" i="16"/>
  <c r="Y25" i="16"/>
  <c r="Y24" i="16"/>
  <c r="Y23" i="16"/>
  <c r="Y22" i="16"/>
  <c r="Y21" i="16"/>
  <c r="Y20" i="16"/>
  <c r="Y19" i="16"/>
  <c r="Y18" i="16"/>
  <c r="Y17" i="16"/>
  <c r="Y16" i="16"/>
  <c r="Y15" i="16"/>
  <c r="Y14" i="16"/>
  <c r="Y13" i="16"/>
  <c r="Y12" i="16"/>
  <c r="Y11" i="16"/>
  <c r="Y10" i="16"/>
  <c r="Y9" i="16"/>
  <c r="Y8" i="16"/>
  <c r="Y7" i="16"/>
  <c r="Y6" i="16"/>
  <c r="Y5" i="16"/>
  <c r="Z4" i="16"/>
  <c r="Z104" i="16"/>
  <c r="Z103" i="16"/>
  <c r="Z102" i="16"/>
  <c r="Z101" i="16"/>
  <c r="Z100" i="16"/>
  <c r="Z99" i="16"/>
  <c r="Z98" i="16"/>
  <c r="Z97" i="16"/>
  <c r="Z96" i="16"/>
  <c r="Z95" i="16"/>
  <c r="Z94" i="16"/>
  <c r="Z93" i="16"/>
  <c r="Z92" i="16"/>
  <c r="Z91" i="16"/>
  <c r="Z90" i="16"/>
  <c r="Z89" i="16"/>
  <c r="Z88" i="16"/>
  <c r="Z87" i="16"/>
  <c r="Z86" i="16"/>
  <c r="Z85" i="16"/>
  <c r="Z84" i="16"/>
  <c r="Z83" i="16"/>
  <c r="Z82" i="16"/>
  <c r="Z81" i="16"/>
  <c r="Z80" i="16"/>
  <c r="Z79" i="16"/>
  <c r="Z78" i="16"/>
  <c r="Z77" i="16"/>
  <c r="Z76" i="16"/>
  <c r="Z75" i="16"/>
  <c r="Z74" i="16"/>
  <c r="Z73" i="16"/>
  <c r="Z72" i="16"/>
  <c r="Z71" i="16"/>
  <c r="Z70" i="16"/>
  <c r="Z69" i="16"/>
  <c r="Z68" i="16"/>
  <c r="Z67" i="16"/>
  <c r="Z66" i="16"/>
  <c r="Z65" i="16"/>
  <c r="Z64" i="16"/>
  <c r="Z63" i="16"/>
  <c r="Z62" i="16"/>
  <c r="Z61" i="16"/>
  <c r="Z60" i="16"/>
  <c r="Z59" i="16"/>
  <c r="Z58" i="16"/>
  <c r="Z57" i="16"/>
  <c r="Z56" i="16"/>
  <c r="Z54" i="16"/>
  <c r="Z52" i="16"/>
  <c r="Z51" i="16"/>
  <c r="Z50" i="16"/>
  <c r="Z49" i="16"/>
  <c r="Z48" i="16"/>
  <c r="Z47" i="16"/>
  <c r="Z46" i="16"/>
  <c r="Z45" i="16"/>
  <c r="Z44" i="16"/>
  <c r="Z43" i="16"/>
  <c r="Z42" i="16"/>
  <c r="Z41" i="16"/>
  <c r="Z40" i="16"/>
  <c r="Z39" i="16"/>
  <c r="Z38" i="16"/>
  <c r="Z37" i="16"/>
  <c r="Z36" i="16"/>
  <c r="Z35" i="16"/>
  <c r="Z34" i="16"/>
  <c r="Z33" i="16"/>
  <c r="Z32" i="16"/>
  <c r="Z31" i="16"/>
  <c r="Z30" i="16"/>
  <c r="Z29" i="16"/>
  <c r="Z28" i="16"/>
  <c r="Z27" i="16"/>
  <c r="Z26" i="16"/>
  <c r="Z25" i="16"/>
  <c r="Z24" i="16"/>
  <c r="Z23" i="16"/>
  <c r="Z22" i="16"/>
  <c r="Z21" i="16"/>
  <c r="Z20" i="16"/>
  <c r="Z19" i="16"/>
  <c r="Z18" i="16"/>
  <c r="Z17" i="16"/>
  <c r="Z16" i="16"/>
  <c r="Z15" i="16"/>
  <c r="Z14" i="16"/>
  <c r="Z55" i="16"/>
  <c r="Z53" i="16"/>
  <c r="Z12" i="16"/>
  <c r="Z10" i="16"/>
  <c r="Z8" i="16"/>
  <c r="Z7" i="16"/>
  <c r="Z6" i="16"/>
  <c r="Z5" i="16"/>
  <c r="Z13" i="16"/>
  <c r="Z11" i="16"/>
  <c r="Z9" i="16"/>
  <c r="AA4" i="16"/>
  <c r="AA103" i="16"/>
  <c r="AA101" i="16"/>
  <c r="AA99" i="16"/>
  <c r="AA97" i="16"/>
  <c r="AA95" i="16"/>
  <c r="AA104" i="16"/>
  <c r="AA100" i="16"/>
  <c r="AA96" i="16"/>
  <c r="AA94" i="16"/>
  <c r="AA92" i="16"/>
  <c r="AA102" i="16"/>
  <c r="AA98" i="16"/>
  <c r="AA93" i="16"/>
  <c r="AA91" i="16"/>
  <c r="AA89" i="16"/>
  <c r="AA90" i="16"/>
  <c r="AA88" i="16"/>
  <c r="AA86" i="16"/>
  <c r="AA84" i="16"/>
  <c r="AA82" i="16"/>
  <c r="AA80" i="16"/>
  <c r="AA78" i="16"/>
  <c r="AA77" i="16"/>
  <c r="AA76" i="16"/>
  <c r="AA87" i="16"/>
  <c r="AA85" i="16"/>
  <c r="AA83" i="16"/>
  <c r="AA81" i="16"/>
  <c r="AA79" i="16"/>
  <c r="AA75" i="16"/>
  <c r="AA73" i="16"/>
  <c r="AA74" i="16"/>
  <c r="AA72" i="16"/>
  <c r="AA71" i="16"/>
  <c r="AA70" i="16"/>
  <c r="AA69" i="16"/>
  <c r="AA68" i="16"/>
  <c r="AA67" i="16"/>
  <c r="AA66" i="16"/>
  <c r="AA65" i="16"/>
  <c r="AA64" i="16"/>
  <c r="AA63" i="16"/>
  <c r="AA62" i="16"/>
  <c r="AA61" i="16"/>
  <c r="AA60" i="16"/>
  <c r="AA59" i="16"/>
  <c r="AA58" i="16"/>
  <c r="AA57" i="16"/>
  <c r="AA56" i="16"/>
  <c r="AA55" i="16"/>
  <c r="AA54" i="16"/>
  <c r="AA53" i="16"/>
  <c r="AA52" i="16"/>
  <c r="AA51" i="16"/>
  <c r="AA50" i="16"/>
  <c r="AA49" i="16"/>
  <c r="AA48" i="16"/>
  <c r="AA47" i="16"/>
  <c r="AA46" i="16"/>
  <c r="AA45" i="16"/>
  <c r="AA44" i="16"/>
  <c r="AA43" i="16"/>
  <c r="AA42" i="16"/>
  <c r="AA41" i="16"/>
  <c r="AA40" i="16"/>
  <c r="AA39" i="16"/>
  <c r="AA38" i="16"/>
  <c r="AA37" i="16"/>
  <c r="AA36" i="16"/>
  <c r="AA35" i="16"/>
  <c r="AA34" i="16"/>
  <c r="AA33" i="16"/>
  <c r="AA32" i="16"/>
  <c r="AA31" i="16"/>
  <c r="AA30" i="16"/>
  <c r="AA29" i="16"/>
  <c r="AA28" i="16"/>
  <c r="AA27" i="16"/>
  <c r="AA26" i="16"/>
  <c r="AA25" i="16"/>
  <c r="AA24" i="16"/>
  <c r="AA23" i="16"/>
  <c r="AA22" i="16"/>
  <c r="AA21" i="16"/>
  <c r="AA20" i="16"/>
  <c r="AA19" i="16"/>
  <c r="AA18" i="16"/>
  <c r="AA17" i="16"/>
  <c r="AA16" i="16"/>
  <c r="AA15" i="16"/>
  <c r="AA14" i="16"/>
  <c r="AA13" i="16"/>
  <c r="AA12" i="16"/>
  <c r="AA11" i="16"/>
  <c r="AA10" i="16"/>
  <c r="AA9" i="16"/>
  <c r="AA8" i="16"/>
  <c r="AA7" i="16"/>
  <c r="AA6" i="16"/>
  <c r="AA5" i="16"/>
  <c r="AB4" i="16"/>
  <c r="AB104" i="16"/>
  <c r="AB103" i="16"/>
  <c r="AB102" i="16"/>
  <c r="AB101" i="16"/>
  <c r="AB100" i="16"/>
  <c r="AB99" i="16"/>
  <c r="AB98" i="16"/>
  <c r="AB97" i="16"/>
  <c r="AB96" i="16"/>
  <c r="AB95" i="16"/>
  <c r="AB94" i="16"/>
  <c r="AB93" i="16"/>
  <c r="AB92" i="16"/>
  <c r="AB91" i="16"/>
  <c r="AB90" i="16"/>
  <c r="AB89" i="16"/>
  <c r="AB88" i="16"/>
  <c r="AB87" i="16"/>
  <c r="AB86" i="16"/>
  <c r="AB85" i="16"/>
  <c r="AB84" i="16"/>
  <c r="AB83" i="16"/>
  <c r="AB82" i="16"/>
  <c r="AB81" i="16"/>
  <c r="AB80" i="16"/>
  <c r="AB79" i="16"/>
  <c r="AB78" i="16"/>
  <c r="AB77" i="16"/>
  <c r="AB76" i="16"/>
  <c r="AB75" i="16"/>
  <c r="AB74" i="16"/>
  <c r="AB73" i="16"/>
  <c r="AB72" i="16"/>
  <c r="AB71" i="16"/>
  <c r="AB70" i="16"/>
  <c r="AB69" i="16"/>
  <c r="AB68" i="16"/>
  <c r="AB67" i="16"/>
  <c r="AB66" i="16"/>
  <c r="AB65" i="16"/>
  <c r="AB64" i="16"/>
  <c r="AB63" i="16"/>
  <c r="AB62" i="16"/>
  <c r="AB61" i="16"/>
  <c r="AB60" i="16"/>
  <c r="AB59" i="16"/>
  <c r="AB58" i="16"/>
  <c r="AB57" i="16"/>
  <c r="AB56" i="16"/>
  <c r="AB55" i="16"/>
  <c r="AB53" i="16"/>
  <c r="AB51" i="16"/>
  <c r="AB50" i="16"/>
  <c r="AB49" i="16"/>
  <c r="AB48" i="16"/>
  <c r="AB47" i="16"/>
  <c r="AB46" i="16"/>
  <c r="AB45" i="16"/>
  <c r="AB44" i="16"/>
  <c r="AB43" i="16"/>
  <c r="AB42" i="16"/>
  <c r="AB41" i="16"/>
  <c r="AB40" i="16"/>
  <c r="AB39" i="16"/>
  <c r="AB38" i="16"/>
  <c r="AB37" i="16"/>
  <c r="AB36" i="16"/>
  <c r="AB35" i="16"/>
  <c r="AB34" i="16"/>
  <c r="AB33" i="16"/>
  <c r="AB32" i="16"/>
  <c r="AB31" i="16"/>
  <c r="AB30" i="16"/>
  <c r="AB29" i="16"/>
  <c r="AB28" i="16"/>
  <c r="AB27" i="16"/>
  <c r="AB26" i="16"/>
  <c r="AB25" i="16"/>
  <c r="AB24" i="16"/>
  <c r="AB23" i="16"/>
  <c r="AB22" i="16"/>
  <c r="AB21" i="16"/>
  <c r="AB20" i="16"/>
  <c r="AB19" i="16"/>
  <c r="AB18" i="16"/>
  <c r="AB17" i="16"/>
  <c r="AB16" i="16"/>
  <c r="AB15" i="16"/>
  <c r="AB14" i="16"/>
  <c r="AB54" i="16"/>
  <c r="AB52" i="16"/>
  <c r="AB13" i="16"/>
  <c r="AB11" i="16"/>
  <c r="AB9" i="16"/>
  <c r="AB7" i="16"/>
  <c r="AB6" i="16"/>
  <c r="AB5" i="16"/>
  <c r="AB12" i="16"/>
  <c r="AB10" i="16"/>
  <c r="AB8" i="16"/>
  <c r="AC4" i="16"/>
  <c r="AC104" i="16"/>
  <c r="AC102" i="16"/>
  <c r="AC100" i="16"/>
  <c r="AC98" i="16"/>
  <c r="AC96" i="16"/>
  <c r="AC101" i="16"/>
  <c r="AC97" i="16"/>
  <c r="AC93" i="16"/>
  <c r="AC103" i="16"/>
  <c r="AC99" i="16"/>
  <c r="AC95" i="16"/>
  <c r="AC94" i="16"/>
  <c r="AC92" i="16"/>
  <c r="AC90" i="16"/>
  <c r="AC91" i="16"/>
  <c r="AC87" i="16"/>
  <c r="AC85" i="16"/>
  <c r="AC83" i="16"/>
  <c r="AC81" i="16"/>
  <c r="AC79" i="16"/>
  <c r="AC77" i="16"/>
  <c r="AC76" i="16"/>
  <c r="AC89" i="16"/>
  <c r="AC88" i="16"/>
  <c r="AC86" i="16"/>
  <c r="AC84" i="16"/>
  <c r="AC82" i="16"/>
  <c r="AC80" i="16"/>
  <c r="AC78" i="16"/>
  <c r="AC74" i="16"/>
  <c r="AC75" i="16"/>
  <c r="AC73" i="16"/>
  <c r="AC72" i="16"/>
  <c r="AC71" i="16"/>
  <c r="AC70" i="16"/>
  <c r="AC69" i="16"/>
  <c r="AC68" i="16"/>
  <c r="AC67" i="16"/>
  <c r="AC66" i="16"/>
  <c r="AC65" i="16"/>
  <c r="AC64" i="16"/>
  <c r="AC63" i="16"/>
  <c r="AC62" i="16"/>
  <c r="AC61" i="16"/>
  <c r="AC60" i="16"/>
  <c r="AC59" i="16"/>
  <c r="AC58" i="16"/>
  <c r="AC57" i="16"/>
  <c r="AC56" i="16"/>
  <c r="AC55" i="16"/>
  <c r="AC54" i="16"/>
  <c r="AC53" i="16"/>
  <c r="AC52" i="16"/>
  <c r="AC51" i="16"/>
  <c r="AC50" i="16"/>
  <c r="AC49" i="16"/>
  <c r="AC48" i="16"/>
  <c r="AC47" i="16"/>
  <c r="AC46" i="16"/>
  <c r="AC45" i="16"/>
  <c r="AC44" i="16"/>
  <c r="AC43" i="16"/>
  <c r="AC42" i="16"/>
  <c r="AC41" i="16"/>
  <c r="AC40" i="16"/>
  <c r="AC39" i="16"/>
  <c r="AC38" i="16"/>
  <c r="AC37" i="16"/>
  <c r="AC36" i="16"/>
  <c r="AC35" i="16"/>
  <c r="AC34" i="16"/>
  <c r="AC33" i="16"/>
  <c r="AC32" i="16"/>
  <c r="AC31" i="16"/>
  <c r="AC30" i="16"/>
  <c r="AC29" i="16"/>
  <c r="AC28" i="16"/>
  <c r="AC27" i="16"/>
  <c r="AC26" i="16"/>
  <c r="AC25" i="16"/>
  <c r="AC24" i="16"/>
  <c r="AC23" i="16"/>
  <c r="AC22" i="16"/>
  <c r="AC21" i="16"/>
  <c r="AC20" i="16"/>
  <c r="AC19" i="16"/>
  <c r="AC18" i="16"/>
  <c r="AC17" i="16"/>
  <c r="AC16" i="16"/>
  <c r="AC15" i="16"/>
  <c r="AC14" i="16"/>
  <c r="AC13" i="16"/>
  <c r="AC12" i="16"/>
  <c r="AC11" i="16"/>
  <c r="AC10" i="16"/>
  <c r="AC9" i="16"/>
  <c r="AC8" i="16"/>
  <c r="AC7" i="16"/>
  <c r="AC6" i="16"/>
  <c r="AC5" i="16"/>
  <c r="AD4" i="16"/>
  <c r="AD104" i="16"/>
  <c r="AD103" i="16"/>
  <c r="AD102" i="16"/>
  <c r="AD101" i="16"/>
  <c r="AD100" i="16"/>
  <c r="AD99" i="16"/>
  <c r="AD98" i="16"/>
  <c r="AD97" i="16"/>
  <c r="AD96" i="16"/>
  <c r="AD95" i="16"/>
  <c r="AD94" i="16"/>
  <c r="AD93" i="16"/>
  <c r="AD92" i="16"/>
  <c r="AD91" i="16"/>
  <c r="AD90" i="16"/>
  <c r="AD89" i="16"/>
  <c r="AD88" i="16"/>
  <c r="AD87" i="16"/>
  <c r="AD86" i="16"/>
  <c r="AD85" i="16"/>
  <c r="AD84" i="16"/>
  <c r="AD83" i="16"/>
  <c r="AD82" i="16"/>
  <c r="AD81" i="16"/>
  <c r="AD80" i="16"/>
  <c r="AD79" i="16"/>
  <c r="AD78" i="16"/>
  <c r="AD77" i="16"/>
  <c r="AD76" i="16"/>
  <c r="AD75" i="16"/>
  <c r="AD74" i="16"/>
  <c r="AD73" i="16"/>
  <c r="AD72" i="16"/>
  <c r="AD71" i="16"/>
  <c r="AD70" i="16"/>
  <c r="AD69" i="16"/>
  <c r="AD68" i="16"/>
  <c r="AD67" i="16"/>
  <c r="AD66" i="16"/>
  <c r="AD65" i="16"/>
  <c r="AD64" i="16"/>
  <c r="AD63" i="16"/>
  <c r="AD62" i="16"/>
  <c r="AD61" i="16"/>
  <c r="AD60" i="16"/>
  <c r="AD59" i="16"/>
  <c r="AD58" i="16"/>
  <c r="AD57" i="16"/>
  <c r="AD56" i="16"/>
  <c r="AD54" i="16"/>
  <c r="AD52" i="16"/>
  <c r="AD51" i="16"/>
  <c r="AD50" i="16"/>
  <c r="AD49" i="16"/>
  <c r="AD48" i="16"/>
  <c r="AD47" i="16"/>
  <c r="AD46" i="16"/>
  <c r="AD45" i="16"/>
  <c r="AD44" i="16"/>
  <c r="AD43" i="16"/>
  <c r="AD42" i="16"/>
  <c r="AD41" i="16"/>
  <c r="AD40" i="16"/>
  <c r="AD39" i="16"/>
  <c r="AD38" i="16"/>
  <c r="AD37" i="16"/>
  <c r="AD36" i="16"/>
  <c r="AD35" i="16"/>
  <c r="AD34" i="16"/>
  <c r="AD33" i="16"/>
  <c r="AD32" i="16"/>
  <c r="AD31" i="16"/>
  <c r="AD30" i="16"/>
  <c r="AD29" i="16"/>
  <c r="AD28" i="16"/>
  <c r="AD27" i="16"/>
  <c r="AD26" i="16"/>
  <c r="AD25" i="16"/>
  <c r="AD24" i="16"/>
  <c r="AD23" i="16"/>
  <c r="AD22" i="16"/>
  <c r="AD21" i="16"/>
  <c r="AD20" i="16"/>
  <c r="AD19" i="16"/>
  <c r="AD18" i="16"/>
  <c r="AD17" i="16"/>
  <c r="AD16" i="16"/>
  <c r="AD15" i="16"/>
  <c r="AD14" i="16"/>
  <c r="AD55" i="16"/>
  <c r="AD53" i="16"/>
  <c r="AD12" i="16"/>
  <c r="AD10" i="16"/>
  <c r="AD8" i="16"/>
  <c r="AD7" i="16"/>
  <c r="AD6" i="16"/>
  <c r="AD5" i="16"/>
  <c r="AD13" i="16"/>
  <c r="AD11" i="16"/>
  <c r="AD9" i="16"/>
  <c r="AE4" i="16"/>
  <c r="AE103" i="16"/>
  <c r="AE101" i="16"/>
  <c r="AE99" i="16"/>
  <c r="AE97" i="16"/>
  <c r="AE95" i="16"/>
  <c r="AE102" i="16"/>
  <c r="AE98" i="16"/>
  <c r="AE94" i="16"/>
  <c r="AE92" i="16"/>
  <c r="AE104" i="16"/>
  <c r="AE100" i="16"/>
  <c r="AE96" i="16"/>
  <c r="AE93" i="16"/>
  <c r="AE91" i="16"/>
  <c r="AE89" i="16"/>
  <c r="AE88" i="16"/>
  <c r="AE86" i="16"/>
  <c r="AE84" i="16"/>
  <c r="AE82" i="16"/>
  <c r="AE80" i="16"/>
  <c r="AE78" i="16"/>
  <c r="AE77" i="16"/>
  <c r="AE76" i="16"/>
  <c r="AE90" i="16"/>
  <c r="AE87" i="16"/>
  <c r="AE85" i="16"/>
  <c r="AE83" i="16"/>
  <c r="AE81" i="16"/>
  <c r="AE79" i="16"/>
  <c r="AE75" i="16"/>
  <c r="AE73" i="16"/>
  <c r="AE74" i="16"/>
  <c r="AE72" i="16"/>
  <c r="AE71" i="16"/>
  <c r="AE70" i="16"/>
  <c r="AE69" i="16"/>
  <c r="AE68" i="16"/>
  <c r="AE67" i="16"/>
  <c r="AE66" i="16"/>
  <c r="AE65" i="16"/>
  <c r="AE64" i="16"/>
  <c r="AE63" i="16"/>
  <c r="AE62" i="16"/>
  <c r="AE61" i="16"/>
  <c r="AE60" i="16"/>
  <c r="AE59" i="16"/>
  <c r="AE58" i="16"/>
  <c r="AE57" i="16"/>
  <c r="AE56" i="16"/>
  <c r="AE55" i="16"/>
  <c r="AE54" i="16"/>
  <c r="AE53" i="16"/>
  <c r="AE52" i="16"/>
  <c r="AE51" i="16"/>
  <c r="AE50" i="16"/>
  <c r="AE49" i="16"/>
  <c r="AE48" i="16"/>
  <c r="AE47" i="16"/>
  <c r="AE46" i="16"/>
  <c r="AE45" i="16"/>
  <c r="AE44" i="16"/>
  <c r="AE43" i="16"/>
  <c r="AE42" i="16"/>
  <c r="AE41" i="16"/>
  <c r="AE40" i="16"/>
  <c r="AE39" i="16"/>
  <c r="AE38" i="16"/>
  <c r="AE37" i="16"/>
  <c r="AE36" i="16"/>
  <c r="AE35" i="16"/>
  <c r="AE34" i="16"/>
  <c r="AE33" i="16"/>
  <c r="AE32" i="16"/>
  <c r="AE31" i="16"/>
  <c r="AE30" i="16"/>
  <c r="AE29" i="16"/>
  <c r="AE28" i="16"/>
  <c r="AE27" i="16"/>
  <c r="AE26" i="16"/>
  <c r="AE25" i="16"/>
  <c r="AE24" i="16"/>
  <c r="AE23" i="16"/>
  <c r="AE22" i="16"/>
  <c r="AE21" i="16"/>
  <c r="AE20" i="16"/>
  <c r="AE19" i="16"/>
  <c r="AE18" i="16"/>
  <c r="AE17" i="16"/>
  <c r="AE16" i="16"/>
  <c r="AE15" i="16"/>
  <c r="AE14" i="16"/>
  <c r="AE13" i="16"/>
  <c r="AE12" i="16"/>
  <c r="AE11" i="16"/>
  <c r="AE10" i="16"/>
  <c r="AE9" i="16"/>
  <c r="AE8" i="16"/>
  <c r="AE7" i="16"/>
  <c r="AE6" i="16"/>
  <c r="AE5" i="16"/>
  <c r="AF4" i="16"/>
  <c r="AF104" i="16"/>
  <c r="AF103" i="16"/>
  <c r="AF102" i="16"/>
  <c r="AF101" i="16"/>
  <c r="AF100" i="16"/>
  <c r="AF99" i="16"/>
  <c r="AF98" i="16"/>
  <c r="AF97" i="16"/>
  <c r="AF96" i="16"/>
  <c r="AF95" i="16"/>
  <c r="AF94" i="16"/>
  <c r="AF93" i="16"/>
  <c r="AF92" i="16"/>
  <c r="AF91" i="16"/>
  <c r="AF90" i="16"/>
  <c r="AF89" i="16"/>
  <c r="AF88" i="16"/>
  <c r="AF87" i="16"/>
  <c r="AF86" i="16"/>
  <c r="AF85" i="16"/>
  <c r="AF84" i="16"/>
  <c r="AF83" i="16"/>
  <c r="AF82" i="16"/>
  <c r="AF81" i="16"/>
  <c r="AF80" i="16"/>
  <c r="AF79" i="16"/>
  <c r="AF78" i="16"/>
  <c r="AF77" i="16"/>
  <c r="AF76" i="16"/>
  <c r="AF75" i="16"/>
  <c r="AF74" i="16"/>
  <c r="AF73" i="16"/>
  <c r="AF72" i="16"/>
  <c r="AF71" i="16"/>
  <c r="AF70" i="16"/>
  <c r="AF69" i="16"/>
  <c r="AF68" i="16"/>
  <c r="AF67" i="16"/>
  <c r="AF66" i="16"/>
  <c r="AF65" i="16"/>
  <c r="AF64" i="16"/>
  <c r="AF63" i="16"/>
  <c r="AF62" i="16"/>
  <c r="AF61" i="16"/>
  <c r="AF60" i="16"/>
  <c r="AF59" i="16"/>
  <c r="AF58" i="16"/>
  <c r="AF57" i="16"/>
  <c r="AF56" i="16"/>
  <c r="AF55" i="16"/>
  <c r="AF53" i="16"/>
  <c r="AF51" i="16"/>
  <c r="AF50" i="16"/>
  <c r="AF49" i="16"/>
  <c r="AF48" i="16"/>
  <c r="AF47" i="16"/>
  <c r="AF46" i="16"/>
  <c r="AF45" i="16"/>
  <c r="AF44" i="16"/>
  <c r="AF43" i="16"/>
  <c r="AF42" i="16"/>
  <c r="AF41" i="16"/>
  <c r="AF40" i="16"/>
  <c r="AF39" i="16"/>
  <c r="AF38" i="16"/>
  <c r="AF37" i="16"/>
  <c r="AF36" i="16"/>
  <c r="AF35" i="16"/>
  <c r="AF34" i="16"/>
  <c r="AF33" i="16"/>
  <c r="AF32" i="16"/>
  <c r="AF31" i="16"/>
  <c r="AF30" i="16"/>
  <c r="AF29" i="16"/>
  <c r="AF28" i="16"/>
  <c r="AF27" i="16"/>
  <c r="AF26" i="16"/>
  <c r="AF25" i="16"/>
  <c r="AF24" i="16"/>
  <c r="AF23" i="16"/>
  <c r="AF22" i="16"/>
  <c r="AF21" i="16"/>
  <c r="AF20" i="16"/>
  <c r="AF19" i="16"/>
  <c r="AF18" i="16"/>
  <c r="AF17" i="16"/>
  <c r="AF16" i="16"/>
  <c r="AF15" i="16"/>
  <c r="AF14" i="16"/>
  <c r="AF54" i="16"/>
  <c r="AF52" i="16"/>
  <c r="AF13" i="16"/>
  <c r="AF11" i="16"/>
  <c r="AF9" i="16"/>
  <c r="AF7" i="16"/>
  <c r="AF6" i="16"/>
  <c r="AF5" i="16"/>
  <c r="AF12" i="16"/>
  <c r="AF10" i="16"/>
  <c r="AF8" i="16"/>
  <c r="AG4" i="16"/>
  <c r="AG104" i="16"/>
  <c r="AG102" i="16"/>
  <c r="AG100" i="16"/>
  <c r="AG98" i="16"/>
  <c r="AG96" i="16"/>
  <c r="AG103" i="16"/>
  <c r="AG99" i="16"/>
  <c r="AG95" i="16"/>
  <c r="AG93" i="16"/>
  <c r="AG101" i="16"/>
  <c r="AG97" i="16"/>
  <c r="AG94" i="16"/>
  <c r="AG92" i="16"/>
  <c r="AG90" i="16"/>
  <c r="AG89" i="16"/>
  <c r="AG87" i="16"/>
  <c r="AG85" i="16"/>
  <c r="AG83" i="16"/>
  <c r="AG81" i="16"/>
  <c r="AG79" i="16"/>
  <c r="AG77" i="16"/>
  <c r="AG76" i="16"/>
  <c r="AG91" i="16"/>
  <c r="AG88" i="16"/>
  <c r="AG86" i="16"/>
  <c r="AG84" i="16"/>
  <c r="AG82" i="16"/>
  <c r="AG80" i="16"/>
  <c r="AG78" i="16"/>
  <c r="AG74" i="16"/>
  <c r="AG75" i="16"/>
  <c r="AG73" i="16"/>
  <c r="AG72" i="16"/>
  <c r="AG71" i="16"/>
  <c r="AG70" i="16"/>
  <c r="AG69" i="16"/>
  <c r="AG68" i="16"/>
  <c r="AG67" i="16"/>
  <c r="AG66" i="16"/>
  <c r="AG65" i="16"/>
  <c r="AG64" i="16"/>
  <c r="AG63" i="16"/>
  <c r="AG62" i="16"/>
  <c r="AG61" i="16"/>
  <c r="AG60" i="16"/>
  <c r="AG59" i="16"/>
  <c r="AG58" i="16"/>
  <c r="AG57" i="16"/>
  <c r="AG56" i="16"/>
  <c r="AG55" i="16"/>
  <c r="AG54" i="16"/>
  <c r="AG53" i="16"/>
  <c r="AG52" i="16"/>
  <c r="AG51" i="16"/>
  <c r="AG50" i="16"/>
  <c r="AG49" i="16"/>
  <c r="AG48" i="16"/>
  <c r="AG47" i="16"/>
  <c r="AG46" i="16"/>
  <c r="AG45" i="16"/>
  <c r="AG44" i="16"/>
  <c r="AG43" i="16"/>
  <c r="AG42" i="16"/>
  <c r="AG41" i="16"/>
  <c r="AG40" i="16"/>
  <c r="AG39" i="16"/>
  <c r="AG38" i="16"/>
  <c r="AG37" i="16"/>
  <c r="AG36" i="16"/>
  <c r="AG35" i="16"/>
  <c r="AG34" i="16"/>
  <c r="AG33" i="16"/>
  <c r="AG32" i="16"/>
  <c r="AG31" i="16"/>
  <c r="AG30" i="16"/>
  <c r="AG29" i="16"/>
  <c r="AG28" i="16"/>
  <c r="AG27" i="16"/>
  <c r="AG26" i="16"/>
  <c r="AG25" i="16"/>
  <c r="AG24" i="16"/>
  <c r="AG23" i="16"/>
  <c r="AG22" i="16"/>
  <c r="AG21" i="16"/>
  <c r="AG20" i="16"/>
  <c r="AG19" i="16"/>
  <c r="AG18" i="16"/>
  <c r="AG17" i="16"/>
  <c r="AG16" i="16"/>
  <c r="AG15" i="16"/>
  <c r="AG14" i="16"/>
  <c r="AG13" i="16"/>
  <c r="AG12" i="16"/>
  <c r="AG11" i="16"/>
  <c r="AG10" i="16"/>
  <c r="AG9" i="16"/>
  <c r="AG8" i="16"/>
  <c r="AG7" i="16"/>
  <c r="AG6" i="16"/>
  <c r="AG5" i="16"/>
  <c r="AH4" i="16"/>
  <c r="AH104" i="16"/>
  <c r="AH103" i="16"/>
  <c r="AH102" i="16"/>
  <c r="AH101" i="16"/>
  <c r="AH100" i="16"/>
  <c r="AH99" i="16"/>
  <c r="AH98" i="16"/>
  <c r="AH97" i="16"/>
  <c r="AH96" i="16"/>
  <c r="AH95" i="16"/>
  <c r="AH94" i="16"/>
  <c r="AH93" i="16"/>
  <c r="AH92" i="16"/>
  <c r="AH91" i="16"/>
  <c r="AH90" i="16"/>
  <c r="AH89" i="16"/>
  <c r="AH88" i="16"/>
  <c r="AH87" i="16"/>
  <c r="AH86" i="16"/>
  <c r="AH85" i="16"/>
  <c r="AH84" i="16"/>
  <c r="AH83" i="16"/>
  <c r="AH82" i="16"/>
  <c r="AH81" i="16"/>
  <c r="AH80" i="16"/>
  <c r="AH79" i="16"/>
  <c r="AH78" i="16"/>
  <c r="AH77" i="16"/>
  <c r="AH76" i="16"/>
  <c r="AH75" i="16"/>
  <c r="AH74" i="16"/>
  <c r="AH73" i="16"/>
  <c r="AH72" i="16"/>
  <c r="AH71" i="16"/>
  <c r="AH70" i="16"/>
  <c r="AH69" i="16"/>
  <c r="AH68" i="16"/>
  <c r="AH67" i="16"/>
  <c r="AH66" i="16"/>
  <c r="AH65" i="16"/>
  <c r="AH64" i="16"/>
  <c r="AH63" i="16"/>
  <c r="AH62" i="16"/>
  <c r="AH61" i="16"/>
  <c r="AH60" i="16"/>
  <c r="AH59" i="16"/>
  <c r="AH58" i="16"/>
  <c r="AH57" i="16"/>
  <c r="AH56" i="16"/>
  <c r="AH54" i="16"/>
  <c r="AH52" i="16"/>
  <c r="AH50" i="16"/>
  <c r="AH49" i="16"/>
  <c r="AH48" i="16"/>
  <c r="AH47" i="16"/>
  <c r="AH46" i="16"/>
  <c r="AH45" i="16"/>
  <c r="AH44" i="16"/>
  <c r="AH43" i="16"/>
  <c r="AH42" i="16"/>
  <c r="AH41" i="16"/>
  <c r="AH40" i="16"/>
  <c r="AH39" i="16"/>
  <c r="AH38" i="16"/>
  <c r="AH37" i="16"/>
  <c r="AH36" i="16"/>
  <c r="AH35" i="16"/>
  <c r="AH34" i="16"/>
  <c r="AH33" i="16"/>
  <c r="AH32" i="16"/>
  <c r="AH31" i="16"/>
  <c r="AH30" i="16"/>
  <c r="AH29" i="16"/>
  <c r="AH28" i="16"/>
  <c r="AH27" i="16"/>
  <c r="AH26" i="16"/>
  <c r="AH25" i="16"/>
  <c r="AH24" i="16"/>
  <c r="AH23" i="16"/>
  <c r="AH22" i="16"/>
  <c r="AH21" i="16"/>
  <c r="AH20" i="16"/>
  <c r="AH19" i="16"/>
  <c r="AH18" i="16"/>
  <c r="AH17" i="16"/>
  <c r="AH16" i="16"/>
  <c r="AH15" i="16"/>
  <c r="AH14" i="16"/>
  <c r="AH55" i="16"/>
  <c r="AH53" i="16"/>
  <c r="AH51" i="16"/>
  <c r="AH12" i="16"/>
  <c r="AH10" i="16"/>
  <c r="AH8" i="16"/>
  <c r="AH7" i="16"/>
  <c r="AH6" i="16"/>
  <c r="AH5" i="16"/>
  <c r="AH13" i="16"/>
  <c r="AH11" i="16"/>
  <c r="AH9" i="16"/>
  <c r="AI4" i="16"/>
  <c r="AI103" i="16"/>
  <c r="AI101" i="16"/>
  <c r="AI99" i="16"/>
  <c r="AI97" i="16"/>
  <c r="AI95" i="16"/>
  <c r="AI104" i="16"/>
  <c r="AI100" i="16"/>
  <c r="AI96" i="16"/>
  <c r="AI94" i="16"/>
  <c r="AI92" i="16"/>
  <c r="AI102" i="16"/>
  <c r="AI98" i="16"/>
  <c r="AI93" i="16"/>
  <c r="AI91" i="16"/>
  <c r="AI89" i="16"/>
  <c r="AI90" i="16"/>
  <c r="AI88" i="16"/>
  <c r="AI86" i="16"/>
  <c r="AI84" i="16"/>
  <c r="AI82" i="16"/>
  <c r="AI80" i="16"/>
  <c r="AI78" i="16"/>
  <c r="AI77" i="16"/>
  <c r="AI76" i="16"/>
  <c r="AI87" i="16"/>
  <c r="AI85" i="16"/>
  <c r="AI83" i="16"/>
  <c r="AI81" i="16"/>
  <c r="AI79" i="16"/>
  <c r="AI75" i="16"/>
  <c r="AI73" i="16"/>
  <c r="AI74" i="16"/>
  <c r="AI72" i="16"/>
  <c r="AI71" i="16"/>
  <c r="AI70" i="16"/>
  <c r="AI69" i="16"/>
  <c r="AI68" i="16"/>
  <c r="AI67" i="16"/>
  <c r="AI66" i="16"/>
  <c r="AI65" i="16"/>
  <c r="AI64" i="16"/>
  <c r="AI63" i="16"/>
  <c r="AI62" i="16"/>
  <c r="AI61" i="16"/>
  <c r="AI60" i="16"/>
  <c r="AI59" i="16"/>
  <c r="AI58" i="16"/>
  <c r="AI57" i="16"/>
  <c r="AI56" i="16"/>
  <c r="AI55" i="16"/>
  <c r="AI54" i="16"/>
  <c r="AI53" i="16"/>
  <c r="AI52" i="16"/>
  <c r="AI51" i="16"/>
  <c r="AI50" i="16"/>
  <c r="AI49" i="16"/>
  <c r="AI48" i="16"/>
  <c r="AI47" i="16"/>
  <c r="AI46" i="16"/>
  <c r="AI45" i="16"/>
  <c r="AI44" i="16"/>
  <c r="AI43" i="16"/>
  <c r="AI42" i="16"/>
  <c r="AI41" i="16"/>
  <c r="AI40" i="16"/>
  <c r="AI39" i="16"/>
  <c r="AI38" i="16"/>
  <c r="AI37" i="16"/>
  <c r="AI36" i="16"/>
  <c r="AI35" i="16"/>
  <c r="AI34" i="16"/>
  <c r="AI33" i="16"/>
  <c r="AI32" i="16"/>
  <c r="AI31" i="16"/>
  <c r="AI30" i="16"/>
  <c r="AI29" i="16"/>
  <c r="AI28" i="16"/>
  <c r="AI27" i="16"/>
  <c r="AI26" i="16"/>
  <c r="AI25" i="16"/>
  <c r="AI24" i="16"/>
  <c r="AI23" i="16"/>
  <c r="AI22" i="16"/>
  <c r="AI21" i="16"/>
  <c r="AI20" i="16"/>
  <c r="AI19" i="16"/>
  <c r="AI18" i="16"/>
  <c r="AI17" i="16"/>
  <c r="AI16" i="16"/>
  <c r="AI15" i="16"/>
  <c r="AI14" i="16"/>
  <c r="AI13" i="16"/>
  <c r="AI12" i="16"/>
  <c r="AI11" i="16"/>
  <c r="AI10" i="16"/>
  <c r="AI9" i="16"/>
  <c r="AI8" i="16"/>
  <c r="AI7" i="16"/>
  <c r="AI6" i="16"/>
  <c r="AI5" i="16"/>
  <c r="AJ4" i="16"/>
  <c r="AJ104" i="16"/>
  <c r="AJ103" i="16"/>
  <c r="AJ102" i="16"/>
  <c r="AJ101" i="16"/>
  <c r="AJ100" i="16"/>
  <c r="AJ99" i="16"/>
  <c r="AJ98" i="16"/>
  <c r="AJ97" i="16"/>
  <c r="AJ96" i="16"/>
  <c r="AJ95" i="16"/>
  <c r="AJ94" i="16"/>
  <c r="AJ93" i="16"/>
  <c r="AJ92" i="16"/>
  <c r="AJ91" i="16"/>
  <c r="AJ90" i="16"/>
  <c r="AJ89" i="16"/>
  <c r="AJ88" i="16"/>
  <c r="AJ87" i="16"/>
  <c r="AJ86" i="16"/>
  <c r="AJ85" i="16"/>
  <c r="AJ84" i="16"/>
  <c r="AJ83" i="16"/>
  <c r="AJ82" i="16"/>
  <c r="AJ81" i="16"/>
  <c r="AJ80" i="16"/>
  <c r="AJ79" i="16"/>
  <c r="AJ78" i="16"/>
  <c r="AJ77" i="16"/>
  <c r="AJ76" i="16"/>
  <c r="AJ75" i="16"/>
  <c r="AJ74" i="16"/>
  <c r="AJ73" i="16"/>
  <c r="AJ72" i="16"/>
  <c r="AJ71" i="16"/>
  <c r="AJ70" i="16"/>
  <c r="AJ69" i="16"/>
  <c r="AJ68" i="16"/>
  <c r="AJ67" i="16"/>
  <c r="AJ66" i="16"/>
  <c r="AJ65" i="16"/>
  <c r="AJ64" i="16"/>
  <c r="AJ63" i="16"/>
  <c r="AJ62" i="16"/>
  <c r="AJ61" i="16"/>
  <c r="AJ60" i="16"/>
  <c r="AJ59" i="16"/>
  <c r="AJ58" i="16"/>
  <c r="AJ57" i="16"/>
  <c r="AJ56" i="16"/>
  <c r="AJ55" i="16"/>
  <c r="AJ53" i="16"/>
  <c r="AJ51" i="16"/>
  <c r="AJ50" i="16"/>
  <c r="AJ49" i="16"/>
  <c r="AJ48" i="16"/>
  <c r="AJ47" i="16"/>
  <c r="AJ46" i="16"/>
  <c r="AJ45" i="16"/>
  <c r="AJ44" i="16"/>
  <c r="AJ43" i="16"/>
  <c r="AJ42" i="16"/>
  <c r="AJ41" i="16"/>
  <c r="AJ40" i="16"/>
  <c r="AJ39" i="16"/>
  <c r="AJ38" i="16"/>
  <c r="AJ37" i="16"/>
  <c r="AJ36" i="16"/>
  <c r="AJ35" i="16"/>
  <c r="AJ34" i="16"/>
  <c r="AJ33" i="16"/>
  <c r="AJ32" i="16"/>
  <c r="AJ31" i="16"/>
  <c r="AJ30" i="16"/>
  <c r="AJ29" i="16"/>
  <c r="AJ28" i="16"/>
  <c r="AJ27" i="16"/>
  <c r="AJ26" i="16"/>
  <c r="AJ25" i="16"/>
  <c r="AJ24" i="16"/>
  <c r="AJ23" i="16"/>
  <c r="AJ22" i="16"/>
  <c r="AJ21" i="16"/>
  <c r="AJ20" i="16"/>
  <c r="AJ19" i="16"/>
  <c r="AJ18" i="16"/>
  <c r="AJ17" i="16"/>
  <c r="AJ16" i="16"/>
  <c r="AJ15" i="16"/>
  <c r="AJ14" i="16"/>
  <c r="AJ54" i="16"/>
  <c r="AJ52" i="16"/>
  <c r="AJ13" i="16"/>
  <c r="AJ11" i="16"/>
  <c r="AJ9" i="16"/>
  <c r="AJ7" i="16"/>
  <c r="AJ6" i="16"/>
  <c r="AJ5" i="16"/>
  <c r="AJ12" i="16"/>
  <c r="AJ10" i="16"/>
  <c r="AJ8" i="16"/>
  <c r="AK4" i="16"/>
  <c r="AK104" i="16"/>
  <c r="AL104" i="16"/>
  <c r="AM104" i="16"/>
  <c r="AK102" i="16"/>
  <c r="AL102" i="16"/>
  <c r="AM102" i="16"/>
  <c r="AK100" i="16"/>
  <c r="AL100" i="16"/>
  <c r="AM100" i="16"/>
  <c r="AK98" i="16"/>
  <c r="AL98" i="16"/>
  <c r="AM98" i="16"/>
  <c r="AK96" i="16"/>
  <c r="AL96" i="16"/>
  <c r="AM96" i="16"/>
  <c r="AK101" i="16"/>
  <c r="AL101" i="16"/>
  <c r="AM101" i="16"/>
  <c r="AK97" i="16"/>
  <c r="AL97" i="16"/>
  <c r="AM97" i="16"/>
  <c r="AK93" i="16"/>
  <c r="AL93" i="16"/>
  <c r="AM93" i="16"/>
  <c r="AK103" i="16"/>
  <c r="AL103" i="16"/>
  <c r="AM103" i="16"/>
  <c r="AK99" i="16"/>
  <c r="AL99" i="16"/>
  <c r="AM99" i="16"/>
  <c r="AK95" i="16"/>
  <c r="AL95" i="16"/>
  <c r="AM95" i="16"/>
  <c r="AK94" i="16"/>
  <c r="AL94" i="16"/>
  <c r="AM94" i="16"/>
  <c r="AK92" i="16"/>
  <c r="AK90" i="16"/>
  <c r="AL90" i="16"/>
  <c r="AM90" i="16"/>
  <c r="AK91" i="16"/>
  <c r="AL91" i="16"/>
  <c r="AM91" i="16"/>
  <c r="AK87" i="16"/>
  <c r="AL87" i="16"/>
  <c r="AM87" i="16"/>
  <c r="AK85" i="16"/>
  <c r="AL85" i="16"/>
  <c r="AM85" i="16"/>
  <c r="AK83" i="16"/>
  <c r="AL83" i="16"/>
  <c r="AM83" i="16"/>
  <c r="AK81" i="16"/>
  <c r="AL81" i="16"/>
  <c r="AM81" i="16"/>
  <c r="AK79" i="16"/>
  <c r="AL79" i="16"/>
  <c r="AM79" i="16"/>
  <c r="AK77" i="16"/>
  <c r="AL77" i="16"/>
  <c r="AM77" i="16"/>
  <c r="AK76" i="16"/>
  <c r="AL76" i="16"/>
  <c r="AM76" i="16"/>
  <c r="AK75" i="16"/>
  <c r="AL75" i="16"/>
  <c r="AM75" i="16"/>
  <c r="AK89" i="16"/>
  <c r="AL89" i="16"/>
  <c r="AM89" i="16"/>
  <c r="AK88" i="16"/>
  <c r="AL88" i="16"/>
  <c r="AM88" i="16"/>
  <c r="AK86" i="16"/>
  <c r="AL86" i="16"/>
  <c r="AM86" i="16"/>
  <c r="AK84" i="16"/>
  <c r="AL84" i="16"/>
  <c r="AM84" i="16"/>
  <c r="AK82" i="16"/>
  <c r="AL82" i="16"/>
  <c r="AM82" i="16"/>
  <c r="AK80" i="16"/>
  <c r="AK78" i="16"/>
  <c r="AL78" i="16"/>
  <c r="AM78" i="16"/>
  <c r="AK74" i="16"/>
  <c r="AL74" i="16"/>
  <c r="AM74" i="16"/>
  <c r="AK73" i="16"/>
  <c r="AL73" i="16"/>
  <c r="AM73" i="16"/>
  <c r="AK72" i="16"/>
  <c r="AL72" i="16"/>
  <c r="AM72" i="16"/>
  <c r="AK71" i="16"/>
  <c r="AL71" i="16"/>
  <c r="AM71" i="16"/>
  <c r="AK70" i="16"/>
  <c r="AL70" i="16"/>
  <c r="AM70" i="16"/>
  <c r="AK69" i="16"/>
  <c r="AL69" i="16"/>
  <c r="AM69" i="16"/>
  <c r="AK68" i="16"/>
  <c r="AK67" i="16"/>
  <c r="AL67" i="16"/>
  <c r="AM67" i="16"/>
  <c r="AK66" i="16"/>
  <c r="AL66" i="16"/>
  <c r="AM66" i="16"/>
  <c r="AK65" i="16"/>
  <c r="AL65" i="16"/>
  <c r="AM65" i="16"/>
  <c r="AK64" i="16"/>
  <c r="AL64" i="16"/>
  <c r="AM64" i="16"/>
  <c r="AK63" i="16"/>
  <c r="AL63" i="16"/>
  <c r="AM63" i="16"/>
  <c r="AK62" i="16"/>
  <c r="AL62" i="16"/>
  <c r="AM62" i="16"/>
  <c r="AK61" i="16"/>
  <c r="AL61" i="16"/>
  <c r="AM61" i="16"/>
  <c r="AK60" i="16"/>
  <c r="AL60" i="16"/>
  <c r="AM60" i="16"/>
  <c r="AK59" i="16"/>
  <c r="AL59" i="16"/>
  <c r="AM59" i="16"/>
  <c r="AK58" i="16"/>
  <c r="AL58" i="16"/>
  <c r="AM58" i="16"/>
  <c r="AK57" i="16"/>
  <c r="AL57" i="16"/>
  <c r="AM57" i="16"/>
  <c r="AK56" i="16"/>
  <c r="AL56" i="16"/>
  <c r="AM56" i="16"/>
  <c r="AK55" i="16"/>
  <c r="AL55" i="16"/>
  <c r="AM55" i="16"/>
  <c r="AK54" i="16"/>
  <c r="AK53" i="16"/>
  <c r="AL53" i="16"/>
  <c r="AM53" i="16"/>
  <c r="AK52" i="16"/>
  <c r="AK51" i="16"/>
  <c r="AL51" i="16"/>
  <c r="AM51" i="16"/>
  <c r="AK50" i="16"/>
  <c r="AL50" i="16"/>
  <c r="AM50" i="16"/>
  <c r="AK49" i="16"/>
  <c r="AL49" i="16"/>
  <c r="AM49" i="16"/>
  <c r="AK48" i="16"/>
  <c r="AL48" i="16"/>
  <c r="AM48" i="16"/>
  <c r="AK47" i="16"/>
  <c r="AL47" i="16"/>
  <c r="AM47" i="16"/>
  <c r="AK46" i="16"/>
  <c r="AL46" i="16"/>
  <c r="AM46" i="16"/>
  <c r="AK45" i="16"/>
  <c r="AL45" i="16"/>
  <c r="AM45" i="16"/>
  <c r="AK44" i="16"/>
  <c r="AL44" i="16"/>
  <c r="AM44" i="16"/>
  <c r="AK43" i="16"/>
  <c r="AK42" i="16"/>
  <c r="AL42" i="16"/>
  <c r="AM42" i="16"/>
  <c r="AK41" i="16"/>
  <c r="AL41" i="16"/>
  <c r="AM41" i="16"/>
  <c r="AK40" i="16"/>
  <c r="AK39" i="16"/>
  <c r="AL39" i="16"/>
  <c r="AM39" i="16"/>
  <c r="AK38" i="16"/>
  <c r="AL38" i="16"/>
  <c r="AM38" i="16"/>
  <c r="AK37" i="16"/>
  <c r="AL37" i="16"/>
  <c r="AM37" i="16"/>
  <c r="AK36" i="16"/>
  <c r="AL36" i="16"/>
  <c r="AM36" i="16"/>
  <c r="AK35" i="16"/>
  <c r="AL35" i="16"/>
  <c r="AM35" i="16"/>
  <c r="AK34" i="16"/>
  <c r="AL34" i="16"/>
  <c r="AM34" i="16"/>
  <c r="AK33" i="16"/>
  <c r="AL33" i="16"/>
  <c r="AM33" i="16"/>
  <c r="AK32" i="16"/>
  <c r="AL32" i="16"/>
  <c r="AM32" i="16"/>
  <c r="AK31" i="16"/>
  <c r="AL31" i="16"/>
  <c r="AM31" i="16"/>
  <c r="AK30" i="16"/>
  <c r="AL30" i="16"/>
  <c r="AM30" i="16"/>
  <c r="AK29" i="16"/>
  <c r="AL29" i="16"/>
  <c r="AM29" i="16"/>
  <c r="AK28" i="16"/>
  <c r="AL28" i="16"/>
  <c r="AM28" i="16"/>
  <c r="AK27" i="16"/>
  <c r="AL27" i="16"/>
  <c r="AM27" i="16"/>
  <c r="AK26" i="16"/>
  <c r="AL26" i="16"/>
  <c r="AM26" i="16"/>
  <c r="AK25" i="16"/>
  <c r="AL25" i="16"/>
  <c r="AM25" i="16"/>
  <c r="AK24" i="16"/>
  <c r="AL24" i="16"/>
  <c r="AM24" i="16"/>
  <c r="AK23" i="16"/>
  <c r="AL23" i="16"/>
  <c r="AM23" i="16"/>
  <c r="AK22" i="16"/>
  <c r="AL22" i="16"/>
  <c r="AM22" i="16"/>
  <c r="AK21" i="16"/>
  <c r="AL21" i="16"/>
  <c r="AM21" i="16"/>
  <c r="AK20" i="16"/>
  <c r="AK19" i="16"/>
  <c r="AL19" i="16"/>
  <c r="AM19" i="16"/>
  <c r="AK18" i="16"/>
  <c r="AL18" i="16"/>
  <c r="AM18" i="16"/>
  <c r="AK17" i="16"/>
  <c r="AL17" i="16"/>
  <c r="AM17" i="16"/>
  <c r="AK16" i="16"/>
  <c r="AL16" i="16"/>
  <c r="AM16" i="16"/>
  <c r="AK15" i="16"/>
  <c r="AL15" i="16"/>
  <c r="AM15" i="16"/>
  <c r="AK14" i="16"/>
  <c r="AL14" i="16"/>
  <c r="AM14" i="16"/>
  <c r="AK13" i="16"/>
  <c r="AL13" i="16"/>
  <c r="AM13" i="16"/>
  <c r="AK12" i="16"/>
  <c r="AL12" i="16"/>
  <c r="AM12" i="16"/>
  <c r="AK11" i="16"/>
  <c r="AL11" i="16"/>
  <c r="AM11" i="16"/>
  <c r="AK10" i="16"/>
  <c r="AL10" i="16"/>
  <c r="AM10" i="16"/>
  <c r="AK9" i="16"/>
  <c r="AL9" i="16"/>
  <c r="AM9" i="16"/>
  <c r="AK8" i="16"/>
  <c r="AK7" i="16"/>
  <c r="AL7" i="16"/>
  <c r="AM7" i="16"/>
  <c r="AK6" i="16"/>
  <c r="AK5" i="16"/>
  <c r="AL5" i="16"/>
  <c r="AM5" i="16"/>
  <c r="AL8" i="16"/>
  <c r="AM8" i="16"/>
  <c r="AL43" i="16"/>
  <c r="AM43" i="16"/>
  <c r="AL52" i="16"/>
  <c r="AM52" i="16"/>
  <c r="AL68" i="16"/>
  <c r="AM68" i="16"/>
  <c r="AL80" i="16"/>
  <c r="AM80" i="16"/>
  <c r="AL6" i="16"/>
  <c r="AM6" i="16"/>
  <c r="AL20" i="16"/>
  <c r="AM20" i="16"/>
  <c r="AL40" i="16"/>
  <c r="AM40" i="16"/>
  <c r="AL54" i="16"/>
  <c r="AM54" i="16"/>
  <c r="AL92" i="16"/>
  <c r="AM92" i="16"/>
  <c r="AN11" i="16"/>
  <c r="AO11" i="16"/>
  <c r="AU11" i="16"/>
  <c r="AN13" i="16"/>
  <c r="AO13" i="16"/>
  <c r="AU13" i="16"/>
  <c r="AN21" i="16"/>
  <c r="AO21" i="16"/>
  <c r="AU21" i="16"/>
  <c r="AN23" i="16"/>
  <c r="AO23" i="16"/>
  <c r="AU23" i="16"/>
  <c r="AN29" i="16"/>
  <c r="AO29" i="16"/>
  <c r="AU29" i="16"/>
  <c r="AN31" i="16"/>
  <c r="AO31" i="16"/>
  <c r="AU31" i="16"/>
  <c r="AN33" i="16"/>
  <c r="AO33" i="16"/>
  <c r="AU33" i="16"/>
  <c r="AN37" i="16"/>
  <c r="AO37" i="16"/>
  <c r="AU37" i="16"/>
  <c r="AN39" i="16"/>
  <c r="AO39" i="16"/>
  <c r="AU39" i="16"/>
  <c r="AN45" i="16"/>
  <c r="AO45" i="16"/>
  <c r="AU45" i="16"/>
  <c r="AN47" i="16"/>
  <c r="AO47" i="16"/>
  <c r="AU47" i="16"/>
  <c r="AN51" i="16"/>
  <c r="AO51" i="16"/>
  <c r="AU51" i="16"/>
  <c r="AN57" i="16"/>
  <c r="AO57" i="16"/>
  <c r="AU57" i="16"/>
  <c r="AN59" i="16"/>
  <c r="AO59" i="16"/>
  <c r="AU59" i="16"/>
  <c r="AN61" i="16"/>
  <c r="AO61" i="16"/>
  <c r="AU61" i="16"/>
  <c r="AN67" i="16"/>
  <c r="AO67" i="16"/>
  <c r="AU67" i="16"/>
  <c r="AN69" i="16"/>
  <c r="AO69" i="16"/>
  <c r="AU69" i="16"/>
  <c r="AN82" i="16"/>
  <c r="AO82" i="16"/>
  <c r="AU82" i="16"/>
  <c r="AN86" i="16"/>
  <c r="AO86" i="16"/>
  <c r="AU86" i="16"/>
  <c r="AN89" i="16"/>
  <c r="AO89" i="16"/>
  <c r="AU89" i="16"/>
  <c r="AN83" i="16"/>
  <c r="AO83" i="16"/>
  <c r="AU83" i="16"/>
  <c r="AN99" i="16"/>
  <c r="AO99" i="16"/>
  <c r="AU99" i="16"/>
  <c r="AN98" i="16"/>
  <c r="AO98" i="16"/>
  <c r="AU98" i="16"/>
  <c r="AN76" i="16"/>
  <c r="AO76" i="16"/>
  <c r="AU76" i="16"/>
  <c r="AN85" i="16"/>
  <c r="AO85" i="16"/>
  <c r="AU85" i="16"/>
  <c r="AN41" i="16"/>
  <c r="AO41" i="16"/>
  <c r="AU41" i="16"/>
  <c r="AN102" i="16"/>
  <c r="AO102" i="16"/>
  <c r="AU102" i="16"/>
  <c r="AN92" i="16"/>
  <c r="AO92" i="16"/>
  <c r="AU92" i="16"/>
  <c r="AN103" i="16"/>
  <c r="AO103" i="16"/>
  <c r="AU103" i="16"/>
  <c r="AN94" i="16"/>
  <c r="AO94" i="16"/>
  <c r="AU94" i="16"/>
  <c r="AN78" i="16"/>
  <c r="AO78" i="16"/>
  <c r="AU78" i="16"/>
  <c r="AN62" i="16"/>
  <c r="AO62" i="16"/>
  <c r="AU62" i="16"/>
  <c r="AN54" i="16"/>
  <c r="AO54" i="16"/>
  <c r="AU54" i="16"/>
  <c r="AN93" i="16"/>
  <c r="AO93" i="16"/>
  <c r="AU93" i="16"/>
  <c r="AN81" i="16"/>
  <c r="AO81" i="16"/>
  <c r="AU81" i="16"/>
  <c r="AN73" i="16"/>
  <c r="AO73" i="16"/>
  <c r="AU73" i="16"/>
  <c r="AN65" i="16"/>
  <c r="AO65" i="16"/>
  <c r="AU65" i="16"/>
  <c r="AN53" i="16"/>
  <c r="AO53" i="16"/>
  <c r="AU53" i="16"/>
  <c r="AN44" i="16"/>
  <c r="AO44" i="16"/>
  <c r="AU44" i="16"/>
  <c r="AN49" i="16"/>
  <c r="AO49" i="16"/>
  <c r="AU49" i="16"/>
  <c r="AN34" i="16"/>
  <c r="AO34" i="16"/>
  <c r="AU34" i="16"/>
  <c r="AN40" i="16"/>
  <c r="AO40" i="16"/>
  <c r="AU40" i="16"/>
  <c r="AN28" i="16"/>
  <c r="AO28" i="16"/>
  <c r="AU28" i="16"/>
  <c r="AN7" i="16"/>
  <c r="AO7" i="16"/>
  <c r="AU7" i="16"/>
  <c r="AN25" i="16"/>
  <c r="AO25" i="16"/>
  <c r="AU25" i="16"/>
  <c r="AN18" i="16"/>
  <c r="AO18" i="16"/>
  <c r="AU18" i="16"/>
  <c r="AN15" i="16"/>
  <c r="AO15" i="16"/>
  <c r="AU15" i="16"/>
  <c r="AN5" i="16"/>
  <c r="AN104" i="16"/>
  <c r="AO104" i="16"/>
  <c r="AU104" i="16"/>
  <c r="AN96" i="16"/>
  <c r="AO96" i="16"/>
  <c r="AU96" i="16"/>
  <c r="AN80" i="16"/>
  <c r="AO80" i="16"/>
  <c r="AU80" i="16"/>
  <c r="AN101" i="16"/>
  <c r="AO101" i="16"/>
  <c r="AU101" i="16"/>
  <c r="AN90" i="16"/>
  <c r="AO90" i="16"/>
  <c r="AU90" i="16"/>
  <c r="AN74" i="16"/>
  <c r="AO74" i="16"/>
  <c r="AU74" i="16"/>
  <c r="AN64" i="16"/>
  <c r="AO64" i="16"/>
  <c r="AU64" i="16"/>
  <c r="AN56" i="16"/>
  <c r="AO56" i="16"/>
  <c r="AU56" i="16"/>
  <c r="AN95" i="16"/>
  <c r="AO95" i="16"/>
  <c r="AU95" i="16"/>
  <c r="AN87" i="16"/>
  <c r="AO87" i="16"/>
  <c r="AU87" i="16"/>
  <c r="AN79" i="16"/>
  <c r="AO79" i="16"/>
  <c r="AU79" i="16"/>
  <c r="AN71" i="16"/>
  <c r="AO71" i="16"/>
  <c r="AU71" i="16"/>
  <c r="AN63" i="16"/>
  <c r="AO63" i="16"/>
  <c r="AU63" i="16"/>
  <c r="AN55" i="16"/>
  <c r="AO55" i="16"/>
  <c r="AU55" i="16"/>
  <c r="AN46" i="16"/>
  <c r="AO46" i="16"/>
  <c r="AU46" i="16"/>
  <c r="AN30" i="16"/>
  <c r="AO30" i="16"/>
  <c r="AU30" i="16"/>
  <c r="AN43" i="16"/>
  <c r="AO43" i="16"/>
  <c r="AU43" i="16"/>
  <c r="AN26" i="16"/>
  <c r="AO26" i="16"/>
  <c r="AU26" i="16"/>
  <c r="AN38" i="16"/>
  <c r="AO38" i="16"/>
  <c r="AU38" i="16"/>
  <c r="AN24" i="16"/>
  <c r="AO24" i="16"/>
  <c r="AU24" i="16"/>
  <c r="AN35" i="16"/>
  <c r="AO35" i="16"/>
  <c r="AU35" i="16"/>
  <c r="AN27" i="16"/>
  <c r="AO27" i="16"/>
  <c r="AU27" i="16"/>
  <c r="AN19" i="16"/>
  <c r="AO19" i="16"/>
  <c r="AU19" i="16"/>
  <c r="AN17" i="16"/>
  <c r="AO17" i="16"/>
  <c r="AU17" i="16"/>
  <c r="AN9" i="16"/>
  <c r="AO9" i="16"/>
  <c r="AU9" i="16"/>
  <c r="AN66" i="16"/>
  <c r="AO66" i="16"/>
  <c r="AU66" i="16"/>
  <c r="AN84" i="16"/>
  <c r="AO84" i="16"/>
  <c r="AU84" i="16"/>
  <c r="AN70" i="16"/>
  <c r="AO70" i="16"/>
  <c r="AU70" i="16"/>
  <c r="AN58" i="16"/>
  <c r="AO58" i="16"/>
  <c r="AU58" i="16"/>
  <c r="AN50" i="16"/>
  <c r="AO50" i="16"/>
  <c r="AU50" i="16"/>
  <c r="AN77" i="16"/>
  <c r="AO77" i="16"/>
  <c r="AU77" i="16"/>
  <c r="AN48" i="16"/>
  <c r="AO48" i="16"/>
  <c r="AU48" i="16"/>
  <c r="AN22" i="16"/>
  <c r="AO22" i="16"/>
  <c r="AU22" i="16"/>
  <c r="AN36" i="16"/>
  <c r="AO36" i="16"/>
  <c r="AU36" i="16"/>
  <c r="AN20" i="16"/>
  <c r="AO20" i="16"/>
  <c r="AU20" i="16"/>
  <c r="AN10" i="16"/>
  <c r="AO10" i="16"/>
  <c r="AU10" i="16"/>
  <c r="AN6" i="16"/>
  <c r="AO6" i="16"/>
  <c r="AU6" i="16"/>
  <c r="AN100" i="16"/>
  <c r="AO100" i="16"/>
  <c r="AU100" i="16"/>
  <c r="AN88" i="16"/>
  <c r="AO88" i="16"/>
  <c r="AU88" i="16"/>
  <c r="AN72" i="16"/>
  <c r="AO72" i="16"/>
  <c r="AU72" i="16"/>
  <c r="AN97" i="16"/>
  <c r="AO97" i="16"/>
  <c r="AU97" i="16"/>
  <c r="AN68" i="16"/>
  <c r="AO68" i="16"/>
  <c r="AU68" i="16"/>
  <c r="AN60" i="16"/>
  <c r="AO60" i="16"/>
  <c r="AU60" i="16"/>
  <c r="AN52" i="16"/>
  <c r="AO52" i="16"/>
  <c r="AU52" i="16"/>
  <c r="AN91" i="16"/>
  <c r="AO91" i="16"/>
  <c r="AU91" i="16"/>
  <c r="AN75" i="16"/>
  <c r="AO75" i="16"/>
  <c r="AU75" i="16"/>
  <c r="AN42" i="16"/>
  <c r="AO42" i="16"/>
  <c r="AU42" i="16"/>
  <c r="AN16" i="16"/>
  <c r="AO16" i="16"/>
  <c r="AU16" i="16"/>
  <c r="AN32" i="16"/>
  <c r="AO32" i="16"/>
  <c r="AU32" i="16"/>
  <c r="AN12" i="16"/>
  <c r="AO12" i="16"/>
  <c r="AU12" i="16"/>
  <c r="AN14" i="16"/>
  <c r="AO14" i="16"/>
  <c r="AU14" i="16"/>
  <c r="AN8" i="16"/>
  <c r="AO8" i="16"/>
  <c r="AU8" i="16"/>
  <c r="AQ8" i="16"/>
  <c r="AR8" i="16"/>
  <c r="AQ12" i="16"/>
  <c r="AR12" i="16"/>
  <c r="AQ16" i="16"/>
  <c r="AR16" i="16"/>
  <c r="AQ75" i="16"/>
  <c r="AR75" i="16"/>
  <c r="AQ52" i="16"/>
  <c r="AR52" i="16"/>
  <c r="AQ68" i="16"/>
  <c r="AR68" i="16"/>
  <c r="AQ72" i="16"/>
  <c r="AR72" i="16"/>
  <c r="AQ100" i="16"/>
  <c r="AR100" i="16"/>
  <c r="AQ10" i="16"/>
  <c r="AR10" i="16"/>
  <c r="AQ36" i="16"/>
  <c r="AR36" i="16"/>
  <c r="AQ48" i="16"/>
  <c r="AR48" i="16"/>
  <c r="AQ50" i="16"/>
  <c r="AR50" i="16"/>
  <c r="AQ70" i="16"/>
  <c r="AR70" i="16"/>
  <c r="AQ66" i="16"/>
  <c r="AR66" i="16"/>
  <c r="AQ17" i="16"/>
  <c r="AR17" i="16"/>
  <c r="AQ27" i="16"/>
  <c r="AR27" i="16"/>
  <c r="AQ24" i="16"/>
  <c r="AR24" i="16"/>
  <c r="AQ26" i="16"/>
  <c r="AR26" i="16"/>
  <c r="AQ30" i="16"/>
  <c r="AR30" i="16"/>
  <c r="AQ55" i="16"/>
  <c r="AR55" i="16"/>
  <c r="AQ71" i="16"/>
  <c r="AR71" i="16"/>
  <c r="AQ87" i="16"/>
  <c r="AR87" i="16"/>
  <c r="AQ56" i="16"/>
  <c r="AR56" i="16"/>
  <c r="AQ74" i="16"/>
  <c r="AR74" i="16"/>
  <c r="AQ101" i="16"/>
  <c r="AR101" i="16"/>
  <c r="AQ96" i="16"/>
  <c r="AR96" i="16"/>
  <c r="AQ18" i="16"/>
  <c r="AR18" i="16"/>
  <c r="AQ7" i="16"/>
  <c r="AR7" i="16"/>
  <c r="AQ40" i="16"/>
  <c r="AR40" i="16"/>
  <c r="AQ49" i="16"/>
  <c r="AR49" i="16"/>
  <c r="AQ53" i="16"/>
  <c r="AR53" i="16"/>
  <c r="AQ73" i="16"/>
  <c r="AR73" i="16"/>
  <c r="AQ93" i="16"/>
  <c r="AR93" i="16"/>
  <c r="AQ62" i="16"/>
  <c r="AR62" i="16"/>
  <c r="AQ94" i="16"/>
  <c r="AR94" i="16"/>
  <c r="AQ92" i="16"/>
  <c r="AR92" i="16"/>
  <c r="AQ41" i="16"/>
  <c r="AR41" i="16"/>
  <c r="AQ76" i="16"/>
  <c r="AR76" i="16"/>
  <c r="AQ99" i="16"/>
  <c r="AR99" i="16"/>
  <c r="AQ89" i="16"/>
  <c r="AR89" i="16"/>
  <c r="AQ82" i="16"/>
  <c r="AR82" i="16"/>
  <c r="AQ67" i="16"/>
  <c r="AR67" i="16"/>
  <c r="AQ59" i="16"/>
  <c r="AR59" i="16"/>
  <c r="AQ51" i="16"/>
  <c r="AR51" i="16"/>
  <c r="AQ45" i="16"/>
  <c r="AR45" i="16"/>
  <c r="AQ37" i="16"/>
  <c r="AR37" i="16"/>
  <c r="AQ31" i="16"/>
  <c r="AR31" i="16"/>
  <c r="AQ23" i="16"/>
  <c r="AR23" i="16"/>
  <c r="AQ13" i="16"/>
  <c r="AR13" i="16"/>
  <c r="AQ14" i="16"/>
  <c r="AR14" i="16"/>
  <c r="AQ32" i="16"/>
  <c r="AR32" i="16"/>
  <c r="AQ42" i="16"/>
  <c r="AR42" i="16"/>
  <c r="AQ91" i="16"/>
  <c r="AR91" i="16"/>
  <c r="AQ60" i="16"/>
  <c r="AR60" i="16"/>
  <c r="AQ97" i="16"/>
  <c r="AR97" i="16"/>
  <c r="AQ88" i="16"/>
  <c r="AR88" i="16"/>
  <c r="AQ6" i="16"/>
  <c r="AR6" i="16"/>
  <c r="AQ20" i="16"/>
  <c r="AR20" i="16"/>
  <c r="AQ22" i="16"/>
  <c r="AR22" i="16"/>
  <c r="AQ77" i="16"/>
  <c r="AR77" i="16"/>
  <c r="AQ58" i="16"/>
  <c r="AR58" i="16"/>
  <c r="AQ84" i="16"/>
  <c r="AR84" i="16"/>
  <c r="AQ9" i="16"/>
  <c r="AR9" i="16"/>
  <c r="AQ19" i="16"/>
  <c r="AR19" i="16"/>
  <c r="AQ35" i="16"/>
  <c r="AR35" i="16"/>
  <c r="AQ38" i="16"/>
  <c r="AR38" i="16"/>
  <c r="J19" i="13"/>
  <c r="K19" i="13"/>
  <c r="AQ43" i="16"/>
  <c r="AR43" i="16"/>
  <c r="AQ46" i="16"/>
  <c r="AR46" i="16"/>
  <c r="AQ63" i="16"/>
  <c r="AR63" i="16"/>
  <c r="AQ79" i="16"/>
  <c r="AR79" i="16"/>
  <c r="AQ95" i="16"/>
  <c r="AR95" i="16"/>
  <c r="AQ64" i="16"/>
  <c r="AR64" i="16"/>
  <c r="AQ90" i="16"/>
  <c r="AR90" i="16"/>
  <c r="AQ80" i="16"/>
  <c r="AR80" i="16"/>
  <c r="AQ104" i="16"/>
  <c r="AR104" i="16"/>
  <c r="AQ15" i="16"/>
  <c r="AR15" i="16"/>
  <c r="AQ25" i="16"/>
  <c r="AR25" i="16"/>
  <c r="AQ28" i="16"/>
  <c r="AR28" i="16"/>
  <c r="AQ34" i="16"/>
  <c r="AR34" i="16"/>
  <c r="AQ44" i="16"/>
  <c r="AR44" i="16"/>
  <c r="AQ65" i="16"/>
  <c r="AR65" i="16"/>
  <c r="AQ81" i="16"/>
  <c r="AR81" i="16"/>
  <c r="AQ54" i="16"/>
  <c r="AR54" i="16"/>
  <c r="AQ78" i="16"/>
  <c r="AR78" i="16"/>
  <c r="AQ103" i="16"/>
  <c r="AR103" i="16"/>
  <c r="AQ102" i="16"/>
  <c r="AR102" i="16"/>
  <c r="AQ85" i="16"/>
  <c r="AR85" i="16"/>
  <c r="AQ98" i="16"/>
  <c r="AR98" i="16"/>
  <c r="AQ83" i="16"/>
  <c r="AR83" i="16"/>
  <c r="AQ86" i="16"/>
  <c r="AR86" i="16"/>
  <c r="AQ69" i="16"/>
  <c r="AR69" i="16"/>
  <c r="AQ61" i="16"/>
  <c r="AR61" i="16"/>
  <c r="AQ57" i="16"/>
  <c r="AR57" i="16"/>
  <c r="AQ47" i="16"/>
  <c r="AR47" i="16"/>
  <c r="AQ39" i="16"/>
  <c r="AR39" i="16"/>
  <c r="AQ33" i="16"/>
  <c r="AR33" i="16"/>
  <c r="AQ29" i="16"/>
  <c r="AR29" i="16"/>
  <c r="AQ21" i="16"/>
  <c r="AR21" i="16"/>
  <c r="AQ11" i="16"/>
  <c r="AR11" i="16"/>
  <c r="AN108" i="16"/>
  <c r="AN110" i="16"/>
  <c r="AN111" i="16"/>
  <c r="AN109" i="16"/>
  <c r="AO5" i="16"/>
  <c r="AU5" i="16"/>
  <c r="C7" i="13"/>
  <c r="D7" i="13"/>
  <c r="C17" i="13"/>
  <c r="D17" i="13"/>
  <c r="I22" i="13"/>
  <c r="B19" i="13"/>
  <c r="J15" i="13"/>
  <c r="K15" i="13"/>
  <c r="B11" i="13"/>
  <c r="C9" i="13"/>
  <c r="D9" i="13"/>
  <c r="J21" i="13"/>
  <c r="K21" i="13"/>
  <c r="J9" i="13"/>
  <c r="K9" i="13"/>
  <c r="C10" i="13"/>
  <c r="D10" i="13"/>
  <c r="B27" i="13"/>
  <c r="C15" i="13"/>
  <c r="D15" i="13"/>
  <c r="C16" i="13"/>
  <c r="D16" i="13"/>
  <c r="C8" i="13"/>
  <c r="D8" i="13"/>
  <c r="I12" i="13"/>
  <c r="B18" i="13"/>
  <c r="B10" i="13"/>
  <c r="I16" i="13"/>
  <c r="I8" i="13"/>
  <c r="C24" i="13"/>
  <c r="D24" i="13"/>
  <c r="B26" i="13"/>
  <c r="B25" i="13"/>
  <c r="I11" i="13"/>
  <c r="B13" i="13"/>
  <c r="B8" i="13"/>
  <c r="J8" i="13"/>
  <c r="K8" i="13"/>
  <c r="J11" i="13"/>
  <c r="K11" i="13"/>
  <c r="C18" i="13"/>
  <c r="D18" i="13"/>
  <c r="B15" i="13"/>
  <c r="B12" i="13"/>
  <c r="I20" i="13"/>
  <c r="I17" i="13"/>
  <c r="J12" i="13"/>
  <c r="K12" i="13"/>
  <c r="J17" i="13"/>
  <c r="K17" i="13"/>
  <c r="I21" i="13"/>
  <c r="I10" i="13"/>
  <c r="B23" i="13"/>
  <c r="B16" i="13"/>
  <c r="I9" i="13"/>
  <c r="I23" i="13"/>
  <c r="I19" i="13"/>
  <c r="I13" i="13"/>
  <c r="B14" i="13"/>
  <c r="B20" i="13"/>
  <c r="I15" i="13"/>
  <c r="B9" i="13"/>
  <c r="I7" i="13"/>
  <c r="B24" i="13"/>
  <c r="I14" i="13"/>
  <c r="B17" i="13"/>
  <c r="I24" i="13"/>
  <c r="B7" i="13"/>
  <c r="B22" i="13"/>
  <c r="AQ5" i="16"/>
  <c r="AR5" i="16"/>
  <c r="AN113" i="16"/>
  <c r="P12" i="13"/>
  <c r="Q12" i="13"/>
  <c r="J22" i="13"/>
  <c r="K22" i="13"/>
  <c r="C23" i="13"/>
  <c r="D23" i="13"/>
  <c r="J23" i="13"/>
  <c r="K23" i="13"/>
  <c r="C26" i="13"/>
  <c r="D26" i="13"/>
  <c r="C13" i="13"/>
  <c r="D13" i="13"/>
  <c r="C20" i="13"/>
  <c r="D20" i="13"/>
  <c r="J20" i="13"/>
  <c r="K20" i="13"/>
  <c r="C25" i="13"/>
  <c r="D25" i="13"/>
  <c r="J14" i="13"/>
  <c r="K14" i="13"/>
  <c r="J16" i="13"/>
  <c r="K16" i="13"/>
  <c r="C22" i="13"/>
  <c r="D22" i="13"/>
  <c r="J10" i="13"/>
  <c r="K10" i="13"/>
  <c r="C12" i="13"/>
  <c r="D12" i="13"/>
  <c r="J13" i="13"/>
  <c r="K13" i="13"/>
  <c r="C19" i="13"/>
  <c r="D19" i="13"/>
  <c r="C14" i="13"/>
  <c r="D14" i="13"/>
  <c r="C11" i="13"/>
  <c r="D11" i="13"/>
  <c r="J7" i="13"/>
  <c r="K7" i="13"/>
  <c r="C27" i="13"/>
  <c r="D27" i="13"/>
  <c r="J24" i="13"/>
  <c r="K24" i="13"/>
  <c r="P9" i="13"/>
  <c r="Q9" i="13"/>
  <c r="P14" i="13"/>
  <c r="Q14" i="13"/>
  <c r="O8" i="13"/>
  <c r="O14" i="13"/>
  <c r="O11" i="13"/>
  <c r="O9" i="13"/>
  <c r="P15" i="13"/>
  <c r="Q15" i="13"/>
  <c r="O12" i="13"/>
  <c r="O16" i="13"/>
  <c r="O10" i="13"/>
  <c r="P16" i="13"/>
  <c r="Q16" i="13"/>
  <c r="O15" i="13"/>
  <c r="O13" i="13"/>
  <c r="O7" i="13"/>
  <c r="P8" i="13"/>
  <c r="Q8" i="13"/>
  <c r="P13" i="13"/>
  <c r="Q13" i="13"/>
  <c r="P11" i="13"/>
  <c r="Q11" i="13"/>
  <c r="P10" i="13"/>
  <c r="Q10" i="13"/>
  <c r="I18" i="13"/>
  <c r="I26" i="13"/>
  <c r="I27" i="13"/>
  <c r="B21" i="13"/>
  <c r="B29" i="13"/>
  <c r="B30" i="13"/>
  <c r="B6" i="14"/>
  <c r="J18" i="13"/>
  <c r="K18" i="13"/>
  <c r="K26" i="13"/>
  <c r="C21" i="13"/>
  <c r="D21" i="13"/>
  <c r="D29" i="13"/>
  <c r="P7" i="13"/>
  <c r="Q7" i="13"/>
  <c r="Q18" i="13"/>
  <c r="O18" i="13"/>
  <c r="O19" i="13"/>
  <c r="K27" i="13"/>
  <c r="B8" i="14"/>
  <c r="Q19" i="13"/>
  <c r="B9" i="14"/>
  <c r="D34" i="13"/>
  <c r="D30" i="13"/>
  <c r="B7" i="14"/>
</calcChain>
</file>

<file path=xl/sharedStrings.xml><?xml version="1.0" encoding="utf-8"?>
<sst xmlns="http://schemas.openxmlformats.org/spreadsheetml/2006/main" count="110" uniqueCount="80">
  <si>
    <t>Number</t>
  </si>
  <si>
    <t>Start date</t>
  </si>
  <si>
    <t>Premium</t>
  </si>
  <si>
    <t>Term</t>
  </si>
  <si>
    <t>Current value</t>
  </si>
  <si>
    <t>Return</t>
  </si>
  <si>
    <t>Valuation Date</t>
  </si>
  <si>
    <t>Total CoG</t>
  </si>
  <si>
    <t>Year</t>
  </si>
  <si>
    <t>Check premium</t>
  </si>
  <si>
    <t>Product features</t>
  </si>
  <si>
    <t>Min prem</t>
  </si>
  <si>
    <t>Max prem</t>
  </si>
  <si>
    <t>Check term</t>
  </si>
  <si>
    <t>No prems in year 1</t>
  </si>
  <si>
    <t>Value end of year 1</t>
  </si>
  <si>
    <t>Return Calcs</t>
  </si>
  <si>
    <t>Total value</t>
  </si>
  <si>
    <t>Guaranteed returns</t>
  </si>
  <si>
    <t>Cost of guarantee</t>
  </si>
  <si>
    <t>Data fields</t>
  </si>
  <si>
    <t>Year of entry</t>
  </si>
  <si>
    <t>Outstanding term</t>
  </si>
  <si>
    <t>Data analysis</t>
  </si>
  <si>
    <t>Cost of guarantee by Year of Entry</t>
  </si>
  <si>
    <t>Cost %</t>
  </si>
  <si>
    <t>Average for policies with cost of guarantee</t>
  </si>
  <si>
    <t>Total cost if % is applied</t>
  </si>
  <si>
    <t>Cost of guarantee by Term to Maturity</t>
  </si>
  <si>
    <t>Graphs</t>
  </si>
  <si>
    <t>Variation method</t>
  </si>
  <si>
    <t>Year of Entry</t>
  </si>
  <si>
    <t>Term to maturity</t>
  </si>
  <si>
    <t>Full</t>
  </si>
  <si>
    <t>Actual cost</t>
  </si>
  <si>
    <t>Fund value to use</t>
  </si>
  <si>
    <t>Fund value tolerance</t>
  </si>
  <si>
    <t>Parameters</t>
  </si>
  <si>
    <t>Count erorrs:</t>
  </si>
  <si>
    <t>Annual Premium</t>
  </si>
  <si>
    <t>Investment returns</t>
  </si>
  <si>
    <t>Return achieved by the fund for each calendar year</t>
  </si>
  <si>
    <t>Policy Data</t>
  </si>
  <si>
    <t>Key data fields for a sample of policies</t>
  </si>
  <si>
    <t>Amended Data</t>
  </si>
  <si>
    <t>Revised Prem</t>
  </si>
  <si>
    <t>Re-do checks</t>
  </si>
  <si>
    <t>Fund Value calculations</t>
  </si>
  <si>
    <t>Difference</t>
  </si>
  <si>
    <t>Difference %</t>
  </si>
  <si>
    <t>Sample Total</t>
  </si>
  <si>
    <t>Guaranteed Return</t>
  </si>
  <si>
    <t>Fund value band</t>
  </si>
  <si>
    <t>Cost of guarantee by Fund Size band</t>
  </si>
  <si>
    <t>Fund size band</t>
  </si>
  <si>
    <t>Fund Size</t>
  </si>
  <si>
    <t>First year's premiums</t>
  </si>
  <si>
    <t>Compare to Data value</t>
  </si>
  <si>
    <t>Guaranteed value</t>
  </si>
  <si>
    <t>Policy data</t>
  </si>
  <si>
    <t>Value of premiums in each year accumulated to valuation date</t>
  </si>
  <si>
    <t>g(12)</t>
  </si>
  <si>
    <t>Cost (in $'000)</t>
  </si>
  <si>
    <t>Check Start date</t>
  </si>
  <si>
    <t>Revised Start Date</t>
  </si>
  <si>
    <t>First start date</t>
  </si>
  <si>
    <t>Last start date</t>
  </si>
  <si>
    <t>Determining Tolerance</t>
  </si>
  <si>
    <t>Error level</t>
  </si>
  <si>
    <t>Count</t>
  </si>
  <si>
    <t>&lt;5%</t>
  </si>
  <si>
    <t>5% - 10%</t>
  </si>
  <si>
    <t>10% - 15%</t>
  </si>
  <si>
    <t>&gt;15%</t>
  </si>
  <si>
    <t>Total</t>
  </si>
  <si>
    <t>Sample multiplier</t>
  </si>
  <si>
    <t>Check all methods give same guarantee cost:</t>
  </si>
  <si>
    <t>1 + Return</t>
  </si>
  <si>
    <t>Cumulative return to end of 2019</t>
  </si>
  <si>
    <t>Cumulative return with half of first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</si>
</sst>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#,##0;\-#,##0;&quot;-&quot;;@"/>
    <numFmt numFmtId="165" formatCode="#,##0.00;\-#,##0.00;&quot;-&quot;;@"/>
    <numFmt numFmtId="166" formatCode="0.0%"/>
    <numFmt numFmtId="167" formatCode="_-* #,##0.000_-;\-* #,##0.000_-;_-* &quot;-&quot;??_-;_-@_-"/>
    <numFmt numFmtId="168" formatCode="_-* #,##0.00000_-;\-* #,##0.00000_-;_-* &quot;-&quot;??_-;_-@_-"/>
    <numFmt numFmtId="169" formatCode="_-* #,##0.0000_-;\-* #,##0.0000_-;_-* &quot;-&quot;??_-;_-@_-"/>
    <numFmt numFmtId="170" formatCode="0.0000%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2">
    <xf numFmtId="0" fontId="0" fillId="0" borderId="0" xfId="0"/>
    <xf numFmtId="14" fontId="0" fillId="0" borderId="0" xfId="0" applyNumberFormat="1"/>
    <xf numFmtId="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166" fontId="0" fillId="0" borderId="0" xfId="0" applyNumberFormat="1"/>
    <xf numFmtId="10" fontId="0" fillId="0" borderId="0" xfId="1" applyNumberFormat="1" applyFont="1"/>
    <xf numFmtId="0" fontId="3" fillId="0" borderId="0" xfId="0" applyFont="1"/>
    <xf numFmtId="10" fontId="0" fillId="0" borderId="0" xfId="0" applyNumberFormat="1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164" fontId="0" fillId="0" borderId="3" xfId="0" applyNumberFormat="1" applyBorder="1"/>
    <xf numFmtId="164" fontId="0" fillId="0" borderId="0" xfId="0" applyNumberFormat="1" applyBorder="1"/>
    <xf numFmtId="0" fontId="0" fillId="0" borderId="0" xfId="0" applyBorder="1"/>
    <xf numFmtId="0" fontId="3" fillId="0" borderId="6" xfId="0" applyFont="1" applyBorder="1" applyAlignment="1">
      <alignment wrapText="1"/>
    </xf>
    <xf numFmtId="164" fontId="0" fillId="0" borderId="8" xfId="0" applyNumberFormat="1" applyBorder="1"/>
    <xf numFmtId="0" fontId="0" fillId="0" borderId="8" xfId="0" applyBorder="1"/>
    <xf numFmtId="166" fontId="0" fillId="0" borderId="0" xfId="0" applyNumberFormat="1" applyBorder="1"/>
    <xf numFmtId="166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3" fillId="0" borderId="3" xfId="0" applyFont="1" applyBorder="1" applyAlignment="1">
      <alignment horizontal="centerContinuous"/>
    </xf>
    <xf numFmtId="164" fontId="3" fillId="0" borderId="0" xfId="0" applyNumberFormat="1" applyFont="1"/>
    <xf numFmtId="0" fontId="4" fillId="0" borderId="0" xfId="0" applyFont="1"/>
    <xf numFmtId="14" fontId="0" fillId="2" borderId="0" xfId="0" applyNumberFormat="1" applyFill="1"/>
    <xf numFmtId="0" fontId="0" fillId="2" borderId="0" xfId="0" applyFill="1"/>
    <xf numFmtId="0" fontId="3" fillId="0" borderId="12" xfId="0" applyFont="1" applyBorder="1" applyAlignment="1">
      <alignment horizontal="centerContinuous"/>
    </xf>
    <xf numFmtId="0" fontId="3" fillId="0" borderId="13" xfId="0" applyFont="1" applyBorder="1" applyAlignment="1">
      <alignment horizontal="centerContinuous"/>
    </xf>
    <xf numFmtId="0" fontId="3" fillId="0" borderId="11" xfId="0" applyFont="1" applyBorder="1" applyAlignment="1">
      <alignment wrapText="1"/>
    </xf>
    <xf numFmtId="0" fontId="3" fillId="0" borderId="14" xfId="0" applyFont="1" applyBorder="1" applyAlignment="1">
      <alignment horizontal="centerContinuous"/>
    </xf>
    <xf numFmtId="164" fontId="0" fillId="0" borderId="4" xfId="0" applyNumberFormat="1" applyBorder="1"/>
    <xf numFmtId="164" fontId="0" fillId="0" borderId="9" xfId="0" applyNumberFormat="1" applyBorder="1"/>
    <xf numFmtId="164" fontId="0" fillId="0" borderId="10" xfId="0" applyNumberFormat="1" applyBorder="1"/>
    <xf numFmtId="0" fontId="3" fillId="0" borderId="2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0" fillId="0" borderId="14" xfId="0" applyBorder="1" applyAlignment="1">
      <alignment horizontal="centerContinuous"/>
    </xf>
    <xf numFmtId="0" fontId="3" fillId="0" borderId="15" xfId="0" applyFont="1" applyBorder="1" applyAlignment="1">
      <alignment wrapText="1"/>
    </xf>
    <xf numFmtId="0" fontId="3" fillId="0" borderId="15" xfId="0" applyFont="1" applyFill="1" applyBorder="1" applyAlignment="1">
      <alignment wrapText="1"/>
    </xf>
    <xf numFmtId="0" fontId="0" fillId="0" borderId="13" xfId="0" applyBorder="1" applyAlignment="1">
      <alignment horizontal="centerContinuous"/>
    </xf>
    <xf numFmtId="165" fontId="0" fillId="0" borderId="9" xfId="0" applyNumberFormat="1" applyBorder="1"/>
    <xf numFmtId="14" fontId="0" fillId="0" borderId="5" xfId="0" applyNumberFormat="1" applyBorder="1"/>
    <xf numFmtId="14" fontId="0" fillId="0" borderId="7" xfId="0" applyNumberFormat="1" applyBorder="1"/>
    <xf numFmtId="165" fontId="0" fillId="0" borderId="10" xfId="0" applyNumberFormat="1" applyBorder="1"/>
    <xf numFmtId="164" fontId="0" fillId="0" borderId="5" xfId="0" applyNumberFormat="1" applyBorder="1"/>
    <xf numFmtId="164" fontId="0" fillId="0" borderId="7" xfId="0" applyNumberFormat="1" applyBorder="1"/>
    <xf numFmtId="0" fontId="3" fillId="0" borderId="4" xfId="0" applyFont="1" applyBorder="1" applyAlignment="1">
      <alignment wrapText="1"/>
    </xf>
    <xf numFmtId="0" fontId="3" fillId="0" borderId="2" xfId="0" applyFont="1" applyBorder="1" applyAlignment="1">
      <alignment horizontal="centerContinuous"/>
    </xf>
    <xf numFmtId="0" fontId="3" fillId="0" borderId="4" xfId="0" applyFont="1" applyBorder="1" applyAlignment="1">
      <alignment horizontal="centerContinuous"/>
    </xf>
    <xf numFmtId="166" fontId="0" fillId="0" borderId="6" xfId="0" applyNumberFormat="1" applyBorder="1"/>
    <xf numFmtId="166" fontId="0" fillId="0" borderId="11" xfId="0" applyNumberFormat="1" applyBorder="1"/>
    <xf numFmtId="166" fontId="0" fillId="0" borderId="15" xfId="0" applyNumberFormat="1" applyBorder="1"/>
    <xf numFmtId="167" fontId="0" fillId="0" borderId="0" xfId="2" applyNumberFormat="1" applyFont="1"/>
    <xf numFmtId="168" fontId="0" fillId="0" borderId="0" xfId="2" applyNumberFormat="1" applyFont="1"/>
    <xf numFmtId="169" fontId="0" fillId="0" borderId="0" xfId="2" applyNumberFormat="1" applyFont="1" applyAlignment="1"/>
    <xf numFmtId="169" fontId="0" fillId="2" borderId="0" xfId="2" applyNumberFormat="1" applyFont="1" applyFill="1" applyAlignment="1"/>
    <xf numFmtId="170" fontId="0" fillId="0" borderId="0" xfId="0" applyNumberFormat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Grouping option cost 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Graphs!$B$5</c:f>
              <c:strCache>
                <c:ptCount val="1"/>
                <c:pt idx="0">
                  <c:v>Cost (in $'000)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Graphs!$A$6:$A$9</c:f>
              <c:strCache>
                <c:ptCount val="4"/>
                <c:pt idx="0">
                  <c:v>Actual cost</c:v>
                </c:pt>
                <c:pt idx="1">
                  <c:v>Year of Entry</c:v>
                </c:pt>
                <c:pt idx="2">
                  <c:v>Term to maturity</c:v>
                </c:pt>
                <c:pt idx="3">
                  <c:v>Fund Size</c:v>
                </c:pt>
              </c:strCache>
            </c:strRef>
          </c:cat>
          <c:val>
            <c:numRef>
              <c:f>Graphs!$B$6:$B$9</c:f>
              <c:numCache>
                <c:formatCode>#,##0;\-#,##0;"-";@</c:formatCode>
                <c:ptCount val="4"/>
                <c:pt idx="0">
                  <c:v>26061.291572118629</c:v>
                </c:pt>
                <c:pt idx="1">
                  <c:v>27597.747601565236</c:v>
                </c:pt>
                <c:pt idx="2">
                  <c:v>31171.300459507609</c:v>
                </c:pt>
                <c:pt idx="3">
                  <c:v>29612.788775724785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560-4902-8683-906853B99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3957912"/>
        <c:axId val="783958304"/>
      </c:barChart>
      <c:catAx>
        <c:axId val="783957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Method of cost calculation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3958304"/>
        <c:crosses val="autoZero"/>
        <c:auto val="1"/>
        <c:lblAlgn val="ctr"/>
        <c:lblOffset val="100"/>
        <c:noMultiLvlLbl val="0"/>
      </c:catAx>
      <c:valAx>
        <c:axId val="78395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Cost of Guarantee, $'000</a:t>
                </a:r>
              </a:p>
            </c:rich>
          </c:tx>
          <c:overlay val="0"/>
        </c:title>
        <c:numFmt formatCode="#,##0;\-#,##0;&quot;-&quot;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3957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328612</xdr:colOff>
      <xdr:row>2</xdr:row>
      <xdr:rowOff>185737</xdr:rowOff>
    </xdr:from>
    <xdr:to>
      <xdr:col>13</xdr:col>
      <xdr:colOff>23812</xdr:colOff>
      <xdr:row>18</xdr:row>
      <xdr:rowOff>71437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F41273CC-D824-47D2-9710-C6481E664D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104"/>
  <sheetViews>
    <sheetView tabSelected="1" workbookViewId="0"/>
  </sheetViews>
  <sheetFormatPr defaultColWidth="8.88671875" defaultRowHeight="14.4" x14ac:dyDescent="0.3"/>
  <cols>
    <col min="2" max="2" width="10.6640625" bestFit="1" customWidth="1"/>
    <col min="5" max="5" width="13.109375" bestFit="1" customWidth="1"/>
    <col min="6" max="8" width="13.109375" customWidth="1"/>
    <col min="13" max="13" width="27" bestFit="1" customWidth="1"/>
  </cols>
  <sheetData>
    <row r="1" spans="1:22" ht="15.6" x14ac:dyDescent="0.3">
      <c r="A1" s="5" t="s">
        <v>42</v>
      </c>
    </row>
    <row r="2" spans="1:22" x14ac:dyDescent="0.3">
      <c r="A2" t="s">
        <v>43</v>
      </c>
    </row>
    <row r="4" spans="1:22" x14ac:dyDescent="0.3">
      <c r="A4" s="8" t="s">
        <v>0</v>
      </c>
      <c r="B4" s="8" t="s">
        <v>1</v>
      </c>
      <c r="C4" s="8" t="s">
        <v>39</v>
      </c>
      <c r="D4" s="8" t="s">
        <v>3</v>
      </c>
      <c r="E4" s="8" t="s">
        <v>4</v>
      </c>
    </row>
    <row r="5" spans="1:22" x14ac:dyDescent="0.3">
      <c r="A5">
        <v>1</v>
      </c>
      <c r="B5" s="1">
        <v>38303</v>
      </c>
      <c r="C5" s="3">
        <v>540</v>
      </c>
      <c r="D5">
        <v>27</v>
      </c>
      <c r="E5" s="4">
        <v>8991.8392748548995</v>
      </c>
      <c r="F5" s="7"/>
      <c r="G5" s="4"/>
      <c r="H5" s="4"/>
      <c r="J5" s="4"/>
      <c r="V5" s="4"/>
    </row>
    <row r="6" spans="1:22" x14ac:dyDescent="0.3">
      <c r="A6">
        <v>2</v>
      </c>
      <c r="B6" s="1">
        <v>34473</v>
      </c>
      <c r="C6" s="3">
        <v>4920</v>
      </c>
      <c r="D6">
        <v>26</v>
      </c>
      <c r="E6" s="4">
        <v>133793.52677455093</v>
      </c>
      <c r="F6" s="7"/>
      <c r="G6" s="4"/>
      <c r="H6" s="4"/>
      <c r="J6" s="4"/>
      <c r="V6" s="4"/>
    </row>
    <row r="7" spans="1:22" x14ac:dyDescent="0.3">
      <c r="A7">
        <v>3</v>
      </c>
      <c r="B7" s="1">
        <v>34773</v>
      </c>
      <c r="C7" s="3">
        <v>3960</v>
      </c>
      <c r="D7">
        <v>28</v>
      </c>
      <c r="E7" s="4">
        <v>108363.41267702787</v>
      </c>
      <c r="F7" s="7"/>
      <c r="G7" s="4"/>
      <c r="H7" s="4"/>
      <c r="J7" s="4"/>
      <c r="V7" s="4"/>
    </row>
    <row r="8" spans="1:22" x14ac:dyDescent="0.3">
      <c r="A8">
        <v>4</v>
      </c>
      <c r="B8" s="1">
        <v>38486</v>
      </c>
      <c r="C8" s="3">
        <v>5460</v>
      </c>
      <c r="D8">
        <v>24</v>
      </c>
      <c r="E8" s="4">
        <v>90780.382662946839</v>
      </c>
      <c r="F8" s="7"/>
      <c r="G8" s="4"/>
      <c r="H8" s="4"/>
      <c r="J8" s="4"/>
      <c r="V8" s="4"/>
    </row>
    <row r="9" spans="1:22" x14ac:dyDescent="0.3">
      <c r="A9">
        <v>5</v>
      </c>
      <c r="B9" s="1">
        <v>37084</v>
      </c>
      <c r="C9" s="3">
        <v>1380</v>
      </c>
      <c r="D9">
        <v>19</v>
      </c>
      <c r="E9" s="4">
        <v>29945.854573555869</v>
      </c>
      <c r="F9" s="7"/>
      <c r="G9" s="4"/>
      <c r="H9" s="4"/>
      <c r="J9" s="4"/>
      <c r="V9" s="4"/>
    </row>
    <row r="10" spans="1:22" x14ac:dyDescent="0.3">
      <c r="A10">
        <v>6</v>
      </c>
      <c r="B10" s="1">
        <v>38560</v>
      </c>
      <c r="C10" s="3">
        <v>4680</v>
      </c>
      <c r="D10">
        <v>23</v>
      </c>
      <c r="E10" s="4">
        <v>73445.006186019367</v>
      </c>
      <c r="F10" s="7"/>
      <c r="G10" s="4"/>
      <c r="H10" s="4"/>
      <c r="J10" s="4"/>
      <c r="V10" s="4"/>
    </row>
    <row r="11" spans="1:22" x14ac:dyDescent="0.3">
      <c r="A11">
        <v>7</v>
      </c>
      <c r="B11" s="1">
        <v>33903</v>
      </c>
      <c r="C11" s="3">
        <v>3060</v>
      </c>
      <c r="D11">
        <v>28</v>
      </c>
      <c r="E11" s="4">
        <v>90604.433885075356</v>
      </c>
      <c r="F11" s="7"/>
      <c r="G11" s="4"/>
      <c r="H11" s="4"/>
      <c r="J11" s="4"/>
      <c r="V11" s="4"/>
    </row>
    <row r="12" spans="1:22" x14ac:dyDescent="0.3">
      <c r="A12">
        <v>8</v>
      </c>
      <c r="B12" s="1">
        <v>36649</v>
      </c>
      <c r="C12" s="3">
        <v>1860</v>
      </c>
      <c r="D12">
        <v>20</v>
      </c>
      <c r="E12" s="4">
        <v>42907.679838592005</v>
      </c>
      <c r="F12" s="7"/>
      <c r="G12" s="4"/>
      <c r="H12" s="4"/>
      <c r="J12" s="4"/>
      <c r="V12" s="4"/>
    </row>
    <row r="13" spans="1:22" x14ac:dyDescent="0.3">
      <c r="A13">
        <v>9</v>
      </c>
      <c r="B13" s="1">
        <v>33089</v>
      </c>
      <c r="C13" s="3">
        <v>1860</v>
      </c>
      <c r="D13">
        <v>30</v>
      </c>
      <c r="E13" s="4">
        <v>63239.547821881788</v>
      </c>
      <c r="F13" s="7"/>
      <c r="G13" s="4"/>
      <c r="H13" s="4"/>
      <c r="J13" s="4"/>
      <c r="V13" s="4"/>
    </row>
    <row r="14" spans="1:22" x14ac:dyDescent="0.3">
      <c r="A14">
        <v>10</v>
      </c>
      <c r="B14" s="1">
        <v>34577</v>
      </c>
      <c r="C14" s="3">
        <v>5820</v>
      </c>
      <c r="D14">
        <v>26</v>
      </c>
      <c r="E14" s="4">
        <v>162814.16615615273</v>
      </c>
      <c r="F14" s="7"/>
      <c r="G14" s="4"/>
      <c r="H14" s="4"/>
      <c r="J14" s="4"/>
      <c r="V14" s="4"/>
    </row>
    <row r="15" spans="1:22" x14ac:dyDescent="0.3">
      <c r="A15">
        <v>11</v>
      </c>
      <c r="B15" s="1">
        <v>36515</v>
      </c>
      <c r="C15" s="3">
        <v>5040</v>
      </c>
      <c r="D15">
        <v>21</v>
      </c>
      <c r="E15" s="4">
        <v>120124.14042978457</v>
      </c>
      <c r="F15" s="7"/>
      <c r="G15" s="4"/>
      <c r="H15" s="4"/>
      <c r="J15" s="4"/>
      <c r="V15" s="4"/>
    </row>
    <row r="16" spans="1:22" x14ac:dyDescent="0.3">
      <c r="A16">
        <v>12</v>
      </c>
      <c r="B16" s="1">
        <v>34173</v>
      </c>
      <c r="C16" s="3">
        <v>4620</v>
      </c>
      <c r="D16">
        <v>27</v>
      </c>
      <c r="E16" s="4">
        <v>132711.76255545317</v>
      </c>
      <c r="F16" s="7"/>
      <c r="G16" s="4"/>
      <c r="H16" s="4"/>
      <c r="J16" s="4"/>
      <c r="V16" s="4"/>
    </row>
    <row r="17" spans="1:22" x14ac:dyDescent="0.3">
      <c r="A17">
        <v>13</v>
      </c>
      <c r="B17" s="1">
        <v>35390</v>
      </c>
      <c r="C17" s="3">
        <v>2280</v>
      </c>
      <c r="D17">
        <v>24</v>
      </c>
      <c r="E17" s="4">
        <v>55062.883575466549</v>
      </c>
      <c r="F17" s="7"/>
      <c r="G17" s="4"/>
      <c r="H17" s="4"/>
      <c r="J17" s="4"/>
      <c r="V17" s="4"/>
    </row>
    <row r="18" spans="1:22" x14ac:dyDescent="0.3">
      <c r="A18">
        <v>14</v>
      </c>
      <c r="B18" s="1">
        <v>35327</v>
      </c>
      <c r="C18" s="3">
        <v>4980</v>
      </c>
      <c r="D18">
        <v>25</v>
      </c>
      <c r="E18" s="4">
        <v>113016.12081825529</v>
      </c>
      <c r="F18" s="7"/>
      <c r="G18" s="4"/>
      <c r="H18" s="4"/>
      <c r="J18" s="4"/>
      <c r="V18" s="4"/>
    </row>
    <row r="19" spans="1:22" x14ac:dyDescent="0.3">
      <c r="A19">
        <v>15</v>
      </c>
      <c r="B19" s="1">
        <v>38175</v>
      </c>
      <c r="C19" s="3">
        <v>5580</v>
      </c>
      <c r="D19">
        <v>19</v>
      </c>
      <c r="E19" s="4">
        <v>93784.795828425253</v>
      </c>
      <c r="F19" s="7"/>
      <c r="G19" s="4"/>
      <c r="H19" s="4"/>
      <c r="J19" s="4"/>
      <c r="V19" s="4"/>
    </row>
    <row r="20" spans="1:22" x14ac:dyDescent="0.3">
      <c r="A20">
        <v>16</v>
      </c>
      <c r="B20" s="1">
        <v>37095</v>
      </c>
      <c r="C20" s="3">
        <v>2460</v>
      </c>
      <c r="D20">
        <v>19</v>
      </c>
      <c r="E20" s="4">
        <v>52408.213574415269</v>
      </c>
      <c r="F20" s="7"/>
      <c r="G20" s="4"/>
      <c r="H20" s="4"/>
      <c r="J20" s="4"/>
      <c r="V20" s="4"/>
    </row>
    <row r="21" spans="1:22" x14ac:dyDescent="0.3">
      <c r="A21">
        <v>17</v>
      </c>
      <c r="B21" s="1">
        <v>37853</v>
      </c>
      <c r="C21" s="3">
        <v>300</v>
      </c>
      <c r="D21">
        <v>30</v>
      </c>
      <c r="E21" s="4">
        <v>5653.0997245072249</v>
      </c>
      <c r="F21" s="7"/>
      <c r="G21" s="4"/>
      <c r="H21" s="4"/>
      <c r="J21" s="4"/>
      <c r="V21" s="4"/>
    </row>
    <row r="22" spans="1:22" x14ac:dyDescent="0.3">
      <c r="A22">
        <v>18</v>
      </c>
      <c r="B22" s="1">
        <v>35554</v>
      </c>
      <c r="C22" s="3">
        <v>1200</v>
      </c>
      <c r="D22">
        <v>24</v>
      </c>
      <c r="E22" s="4">
        <v>26238.296403110708</v>
      </c>
      <c r="F22" s="7"/>
      <c r="G22" s="4"/>
      <c r="H22" s="4"/>
      <c r="J22" s="4"/>
      <c r="V22" s="4"/>
    </row>
    <row r="23" spans="1:22" x14ac:dyDescent="0.3">
      <c r="A23">
        <v>19</v>
      </c>
      <c r="B23" s="1">
        <v>40179</v>
      </c>
      <c r="C23" s="3">
        <v>360</v>
      </c>
      <c r="D23">
        <v>28</v>
      </c>
      <c r="E23" s="4">
        <v>3743.3982969525564</v>
      </c>
      <c r="F23" s="7"/>
      <c r="G23" s="4"/>
      <c r="H23" s="4"/>
      <c r="J23" s="4"/>
      <c r="V23" s="4"/>
    </row>
    <row r="24" spans="1:22" x14ac:dyDescent="0.3">
      <c r="A24">
        <v>20</v>
      </c>
      <c r="B24" s="1">
        <v>40527</v>
      </c>
      <c r="C24" s="3">
        <v>2760</v>
      </c>
      <c r="D24">
        <v>15</v>
      </c>
      <c r="E24" s="4">
        <v>25737.96480698475</v>
      </c>
      <c r="F24" s="7"/>
      <c r="G24" s="4"/>
      <c r="H24" s="4"/>
      <c r="J24" s="4"/>
      <c r="V24" s="4"/>
    </row>
    <row r="25" spans="1:22" x14ac:dyDescent="0.3">
      <c r="A25">
        <v>21</v>
      </c>
      <c r="B25" s="1">
        <v>38888</v>
      </c>
      <c r="C25" s="3">
        <v>2700</v>
      </c>
      <c r="D25">
        <v>30</v>
      </c>
      <c r="E25" s="4">
        <v>40073.035502123857</v>
      </c>
      <c r="F25" s="7"/>
      <c r="G25" s="4"/>
      <c r="H25" s="4"/>
      <c r="J25" s="4"/>
      <c r="V25" s="4"/>
    </row>
    <row r="26" spans="1:22" x14ac:dyDescent="0.3">
      <c r="A26">
        <v>22</v>
      </c>
      <c r="B26" s="1">
        <v>34676</v>
      </c>
      <c r="C26" s="3">
        <v>5940</v>
      </c>
      <c r="D26">
        <v>26</v>
      </c>
      <c r="E26" s="4">
        <v>153528.79001574477</v>
      </c>
      <c r="F26" s="7"/>
      <c r="G26" s="4"/>
      <c r="H26" s="4"/>
      <c r="J26" s="4"/>
      <c r="V26" s="4"/>
    </row>
    <row r="27" spans="1:22" x14ac:dyDescent="0.3">
      <c r="A27">
        <v>23</v>
      </c>
      <c r="B27" s="1">
        <v>35552</v>
      </c>
      <c r="C27" s="3">
        <v>1200</v>
      </c>
      <c r="D27">
        <v>23</v>
      </c>
      <c r="E27" s="4">
        <v>26495.850232834495</v>
      </c>
      <c r="F27" s="7"/>
      <c r="G27" s="4"/>
      <c r="H27" s="4"/>
      <c r="J27" s="4"/>
      <c r="V27" s="4"/>
    </row>
    <row r="28" spans="1:22" x14ac:dyDescent="0.3">
      <c r="A28">
        <v>24</v>
      </c>
      <c r="B28" s="1">
        <v>36760</v>
      </c>
      <c r="C28" s="3">
        <v>5460</v>
      </c>
      <c r="D28">
        <v>20</v>
      </c>
      <c r="E28" s="4">
        <v>128456.19696825078</v>
      </c>
      <c r="F28" s="7"/>
      <c r="G28" s="4"/>
      <c r="H28" s="4"/>
      <c r="J28" s="4"/>
      <c r="V28" s="4"/>
    </row>
    <row r="29" spans="1:22" x14ac:dyDescent="0.3">
      <c r="A29">
        <v>25</v>
      </c>
      <c r="B29" s="1">
        <v>37298</v>
      </c>
      <c r="C29" s="3">
        <v>1140</v>
      </c>
      <c r="D29">
        <v>24</v>
      </c>
      <c r="E29" s="4">
        <v>25200.160138431067</v>
      </c>
      <c r="F29" s="7"/>
      <c r="G29" s="4"/>
      <c r="H29" s="4"/>
      <c r="J29" s="4"/>
      <c r="V29" s="4"/>
    </row>
    <row r="30" spans="1:22" x14ac:dyDescent="0.3">
      <c r="A30">
        <v>26</v>
      </c>
      <c r="B30" s="1">
        <v>35708</v>
      </c>
      <c r="C30" s="3">
        <v>1140</v>
      </c>
      <c r="D30">
        <v>27</v>
      </c>
      <c r="E30" s="4">
        <v>26513.864938584255</v>
      </c>
      <c r="F30" s="7"/>
      <c r="G30" s="4"/>
      <c r="H30" s="4"/>
      <c r="J30" s="4"/>
      <c r="V30" s="4"/>
    </row>
    <row r="31" spans="1:22" x14ac:dyDescent="0.3">
      <c r="A31">
        <v>27</v>
      </c>
      <c r="B31" s="1">
        <v>33286</v>
      </c>
      <c r="C31" s="3">
        <v>2040</v>
      </c>
      <c r="D31">
        <v>29</v>
      </c>
      <c r="E31" s="4">
        <v>72363.018925892495</v>
      </c>
      <c r="F31" s="7"/>
      <c r="G31" s="4"/>
      <c r="H31" s="4"/>
      <c r="J31" s="4"/>
      <c r="V31" s="4"/>
    </row>
    <row r="32" spans="1:22" x14ac:dyDescent="0.3">
      <c r="A32">
        <v>28</v>
      </c>
      <c r="B32" s="1">
        <v>34803</v>
      </c>
      <c r="C32" s="3">
        <v>5160</v>
      </c>
      <c r="D32">
        <v>25</v>
      </c>
      <c r="E32" s="4">
        <v>137865.45176131633</v>
      </c>
      <c r="F32" s="7"/>
      <c r="G32" s="4"/>
      <c r="H32" s="4"/>
      <c r="J32" s="4"/>
      <c r="V32" s="4"/>
    </row>
    <row r="33" spans="1:22" x14ac:dyDescent="0.3">
      <c r="A33">
        <v>29</v>
      </c>
      <c r="B33" s="1">
        <v>34312</v>
      </c>
      <c r="C33" s="3">
        <v>3420</v>
      </c>
      <c r="D33">
        <v>27</v>
      </c>
      <c r="E33" s="4">
        <v>91748.222603273185</v>
      </c>
      <c r="F33" s="7"/>
      <c r="G33" s="4"/>
      <c r="H33" s="4"/>
      <c r="J33" s="4"/>
      <c r="V33" s="4"/>
    </row>
    <row r="34" spans="1:22" x14ac:dyDescent="0.3">
      <c r="A34">
        <v>30</v>
      </c>
      <c r="B34" s="1">
        <v>35821</v>
      </c>
      <c r="C34" s="3">
        <v>5820</v>
      </c>
      <c r="D34">
        <v>22</v>
      </c>
      <c r="E34" s="4">
        <v>154245.87834395509</v>
      </c>
      <c r="F34" s="7"/>
      <c r="G34" s="4"/>
      <c r="H34" s="4"/>
      <c r="J34" s="4"/>
      <c r="V34" s="4"/>
    </row>
    <row r="35" spans="1:22" x14ac:dyDescent="0.3">
      <c r="A35">
        <v>31</v>
      </c>
      <c r="B35" s="1">
        <v>34107</v>
      </c>
      <c r="C35" s="3">
        <v>1380</v>
      </c>
      <c r="D35">
        <v>27</v>
      </c>
      <c r="E35" s="4">
        <v>40543.690748224595</v>
      </c>
      <c r="F35" s="7"/>
      <c r="G35" s="4"/>
      <c r="H35" s="4"/>
      <c r="J35" s="4"/>
      <c r="V35" s="4"/>
    </row>
    <row r="36" spans="1:22" x14ac:dyDescent="0.3">
      <c r="A36">
        <v>32</v>
      </c>
      <c r="B36" s="1">
        <v>35163</v>
      </c>
      <c r="C36" s="3">
        <v>4080</v>
      </c>
      <c r="D36">
        <v>29</v>
      </c>
      <c r="E36" s="4">
        <v>95822.354013684933</v>
      </c>
      <c r="F36" s="7"/>
      <c r="G36" s="4"/>
      <c r="H36" s="4"/>
      <c r="J36" s="4"/>
      <c r="V36" s="4"/>
    </row>
    <row r="37" spans="1:22" x14ac:dyDescent="0.3">
      <c r="A37">
        <v>33</v>
      </c>
      <c r="B37" s="1">
        <v>38540</v>
      </c>
      <c r="C37" s="3">
        <v>1620</v>
      </c>
      <c r="D37">
        <v>28</v>
      </c>
      <c r="E37" s="4">
        <v>25083.94639483816</v>
      </c>
      <c r="F37" s="7"/>
      <c r="G37" s="4"/>
      <c r="H37" s="4"/>
      <c r="J37" s="4"/>
      <c r="V37" s="4"/>
    </row>
    <row r="38" spans="1:22" x14ac:dyDescent="0.3">
      <c r="A38">
        <v>34</v>
      </c>
      <c r="B38" s="1">
        <v>3684</v>
      </c>
      <c r="C38" s="3">
        <v>480</v>
      </c>
      <c r="D38">
        <v>22</v>
      </c>
      <c r="E38" s="4">
        <v>5205.1062033816506</v>
      </c>
      <c r="F38" s="7"/>
      <c r="G38" s="4"/>
      <c r="H38" s="4"/>
      <c r="J38" s="4"/>
      <c r="V38" s="4"/>
    </row>
    <row r="39" spans="1:22" x14ac:dyDescent="0.3">
      <c r="A39">
        <v>35</v>
      </c>
      <c r="B39" s="1">
        <v>39568</v>
      </c>
      <c r="C39" s="3">
        <v>5340</v>
      </c>
      <c r="D39">
        <v>19</v>
      </c>
      <c r="E39" s="4">
        <v>69174.733505216849</v>
      </c>
      <c r="F39" s="7"/>
      <c r="G39" s="4"/>
      <c r="H39" s="4"/>
      <c r="J39" s="4"/>
      <c r="V39" s="4"/>
    </row>
    <row r="40" spans="1:22" x14ac:dyDescent="0.3">
      <c r="A40">
        <v>36</v>
      </c>
      <c r="B40" s="1">
        <v>33382</v>
      </c>
      <c r="C40" s="3">
        <v>3900</v>
      </c>
      <c r="D40">
        <v>29</v>
      </c>
      <c r="E40" s="4">
        <v>135113.89117301413</v>
      </c>
      <c r="F40" s="7"/>
      <c r="G40" s="4"/>
      <c r="H40" s="4"/>
      <c r="J40" s="4"/>
      <c r="V40" s="4"/>
    </row>
    <row r="41" spans="1:22" x14ac:dyDescent="0.3">
      <c r="A41">
        <v>37</v>
      </c>
      <c r="B41" s="1">
        <v>38985</v>
      </c>
      <c r="C41" s="3">
        <v>1080</v>
      </c>
      <c r="D41">
        <v>19</v>
      </c>
      <c r="E41" s="4">
        <v>16628.903122538104</v>
      </c>
      <c r="F41" s="7"/>
      <c r="G41" s="4"/>
      <c r="H41" s="4"/>
      <c r="J41" s="4"/>
      <c r="V41" s="4"/>
    </row>
    <row r="42" spans="1:22" x14ac:dyDescent="0.3">
      <c r="A42">
        <v>38</v>
      </c>
      <c r="B42" s="1">
        <v>39205</v>
      </c>
      <c r="C42" s="3">
        <v>1380</v>
      </c>
      <c r="D42">
        <v>19</v>
      </c>
      <c r="E42" s="4">
        <v>18995.315374771351</v>
      </c>
      <c r="F42" s="7"/>
      <c r="G42" s="4"/>
      <c r="H42" s="4"/>
      <c r="J42" s="4"/>
      <c r="V42" s="4"/>
    </row>
    <row r="43" spans="1:22" x14ac:dyDescent="0.3">
      <c r="A43">
        <v>39</v>
      </c>
      <c r="B43" s="1">
        <v>40051</v>
      </c>
      <c r="C43" s="3">
        <v>900</v>
      </c>
      <c r="D43">
        <v>28</v>
      </c>
      <c r="E43" s="4">
        <v>9567.7072902033633</v>
      </c>
      <c r="F43" s="7"/>
      <c r="G43" s="4"/>
      <c r="H43" s="4"/>
      <c r="J43" s="4"/>
      <c r="V43" s="4"/>
    </row>
    <row r="44" spans="1:22" x14ac:dyDescent="0.3">
      <c r="A44">
        <v>40</v>
      </c>
      <c r="B44" s="1">
        <v>35843</v>
      </c>
      <c r="C44" s="3">
        <v>1800</v>
      </c>
      <c r="D44">
        <v>30</v>
      </c>
      <c r="E44" s="4">
        <v>44488.380790790397</v>
      </c>
      <c r="F44" s="7"/>
      <c r="G44" s="4"/>
      <c r="H44" s="4"/>
      <c r="J44" s="4"/>
      <c r="V44" s="4"/>
    </row>
    <row r="45" spans="1:22" x14ac:dyDescent="0.3">
      <c r="A45">
        <v>41</v>
      </c>
      <c r="B45" s="1">
        <v>35712</v>
      </c>
      <c r="C45" s="3">
        <v>1200</v>
      </c>
      <c r="D45">
        <v>29</v>
      </c>
      <c r="E45" s="4">
        <v>27374.428880992462</v>
      </c>
      <c r="F45" s="7"/>
      <c r="G45" s="4"/>
      <c r="H45" s="4"/>
      <c r="J45" s="4"/>
      <c r="V45" s="4"/>
    </row>
    <row r="46" spans="1:22" x14ac:dyDescent="0.3">
      <c r="A46">
        <v>42</v>
      </c>
      <c r="B46" s="1">
        <v>35834</v>
      </c>
      <c r="C46" s="3">
        <v>6940</v>
      </c>
      <c r="D46">
        <v>22</v>
      </c>
      <c r="E46" s="4">
        <v>153552.17978885947</v>
      </c>
      <c r="F46" s="7"/>
      <c r="G46" s="4"/>
      <c r="H46" s="4"/>
      <c r="J46" s="4"/>
      <c r="V46" s="4"/>
    </row>
    <row r="47" spans="1:22" x14ac:dyDescent="0.3">
      <c r="A47">
        <v>43</v>
      </c>
      <c r="B47" s="1">
        <v>35951</v>
      </c>
      <c r="C47" s="3">
        <v>2340</v>
      </c>
      <c r="D47">
        <v>22</v>
      </c>
      <c r="E47" s="4">
        <v>57534.194412927354</v>
      </c>
      <c r="F47" s="7"/>
      <c r="G47" s="4"/>
      <c r="H47" s="4"/>
      <c r="J47" s="4"/>
      <c r="V47" s="4"/>
    </row>
    <row r="48" spans="1:22" x14ac:dyDescent="0.3">
      <c r="A48">
        <v>44</v>
      </c>
      <c r="B48" s="1">
        <v>36448</v>
      </c>
      <c r="C48" s="3">
        <v>4560</v>
      </c>
      <c r="D48">
        <v>21</v>
      </c>
      <c r="E48" s="4">
        <v>106301.12437765484</v>
      </c>
      <c r="F48" s="7"/>
      <c r="G48" s="4"/>
      <c r="H48" s="4"/>
      <c r="J48" s="4"/>
      <c r="V48" s="4"/>
    </row>
    <row r="49" spans="1:22" x14ac:dyDescent="0.3">
      <c r="A49">
        <v>45</v>
      </c>
      <c r="B49" s="1">
        <v>39492</v>
      </c>
      <c r="C49" s="3">
        <v>4980</v>
      </c>
      <c r="D49">
        <v>26</v>
      </c>
      <c r="E49" s="4">
        <v>65687.677583764846</v>
      </c>
      <c r="F49" s="7"/>
      <c r="G49" s="4"/>
      <c r="H49" s="4"/>
      <c r="J49" s="4"/>
      <c r="V49" s="4"/>
    </row>
    <row r="50" spans="1:22" x14ac:dyDescent="0.3">
      <c r="A50">
        <v>46</v>
      </c>
      <c r="B50" s="1">
        <v>34917</v>
      </c>
      <c r="C50" s="3">
        <v>3780</v>
      </c>
      <c r="D50">
        <v>30</v>
      </c>
      <c r="E50" s="4">
        <v>97953.822054384669</v>
      </c>
      <c r="F50" s="7"/>
      <c r="G50" s="4"/>
      <c r="H50" s="4"/>
      <c r="J50" s="4"/>
      <c r="V50" s="4"/>
    </row>
    <row r="51" spans="1:22" x14ac:dyDescent="0.3">
      <c r="A51">
        <v>47</v>
      </c>
      <c r="B51" s="1">
        <v>33568</v>
      </c>
      <c r="C51" s="3">
        <v>4200</v>
      </c>
      <c r="D51">
        <v>29</v>
      </c>
      <c r="E51" s="4">
        <v>141026.35616528534</v>
      </c>
      <c r="F51" s="7"/>
      <c r="G51" s="4"/>
      <c r="H51" s="4"/>
      <c r="J51" s="4"/>
      <c r="V51" s="4"/>
    </row>
    <row r="52" spans="1:22" x14ac:dyDescent="0.3">
      <c r="A52">
        <v>48</v>
      </c>
      <c r="B52" s="1">
        <v>37209</v>
      </c>
      <c r="C52" s="3">
        <v>3360</v>
      </c>
      <c r="D52">
        <v>29</v>
      </c>
      <c r="E52" s="4">
        <v>75399.561371658245</v>
      </c>
      <c r="F52" s="7"/>
      <c r="G52" s="4"/>
      <c r="H52" s="4"/>
      <c r="J52" s="4"/>
      <c r="V52" s="4"/>
    </row>
    <row r="53" spans="1:22" x14ac:dyDescent="0.3">
      <c r="A53">
        <v>49</v>
      </c>
      <c r="B53" s="1">
        <v>36987</v>
      </c>
      <c r="C53" s="3">
        <v>480</v>
      </c>
      <c r="D53">
        <v>24</v>
      </c>
      <c r="E53" s="4">
        <v>11184.490768404854</v>
      </c>
      <c r="F53" s="7"/>
      <c r="G53" s="4"/>
      <c r="H53" s="4"/>
      <c r="J53" s="4"/>
      <c r="V53" s="4"/>
    </row>
    <row r="54" spans="1:22" x14ac:dyDescent="0.3">
      <c r="A54">
        <v>50</v>
      </c>
      <c r="B54" s="1">
        <v>35346</v>
      </c>
      <c r="C54" s="3">
        <v>3960</v>
      </c>
      <c r="D54">
        <v>24</v>
      </c>
      <c r="E54" s="4">
        <v>91172.085304955632</v>
      </c>
      <c r="F54" s="7"/>
      <c r="G54" s="4"/>
      <c r="H54" s="4"/>
      <c r="J54" s="4"/>
      <c r="V54" s="4"/>
    </row>
    <row r="55" spans="1:22" x14ac:dyDescent="0.3">
      <c r="A55">
        <v>51</v>
      </c>
      <c r="B55" s="1">
        <v>35603</v>
      </c>
      <c r="C55" s="3">
        <v>540</v>
      </c>
      <c r="D55">
        <v>23</v>
      </c>
      <c r="E55" s="4">
        <v>11607.606644227862</v>
      </c>
      <c r="F55" s="7"/>
      <c r="G55" s="4"/>
      <c r="H55" s="4"/>
      <c r="J55" s="4"/>
      <c r="V55" s="4"/>
    </row>
    <row r="56" spans="1:22" x14ac:dyDescent="0.3">
      <c r="A56">
        <v>52</v>
      </c>
      <c r="B56" s="1">
        <v>35211</v>
      </c>
      <c r="C56" s="3">
        <v>1440</v>
      </c>
      <c r="D56">
        <v>26</v>
      </c>
      <c r="E56" s="4">
        <v>34588.457158129953</v>
      </c>
      <c r="F56" s="7"/>
      <c r="G56" s="4"/>
      <c r="H56" s="4"/>
      <c r="J56" s="4"/>
      <c r="V56" s="4"/>
    </row>
    <row r="57" spans="1:22" x14ac:dyDescent="0.3">
      <c r="A57">
        <v>53</v>
      </c>
      <c r="B57" s="1">
        <v>34784</v>
      </c>
      <c r="C57" s="3">
        <v>420</v>
      </c>
      <c r="D57">
        <v>25</v>
      </c>
      <c r="E57" s="4">
        <v>11570.570723703077</v>
      </c>
      <c r="F57" s="7"/>
      <c r="G57" s="4"/>
      <c r="H57" s="4"/>
      <c r="J57" s="4"/>
      <c r="V57" s="4"/>
    </row>
    <row r="58" spans="1:22" x14ac:dyDescent="0.3">
      <c r="A58">
        <v>54</v>
      </c>
      <c r="B58" s="1">
        <v>40075</v>
      </c>
      <c r="C58" s="3">
        <v>2640</v>
      </c>
      <c r="D58">
        <v>28</v>
      </c>
      <c r="E58" s="4">
        <v>30405.904757022177</v>
      </c>
      <c r="F58" s="7"/>
      <c r="G58" s="4"/>
      <c r="H58" s="4"/>
      <c r="J58" s="4"/>
      <c r="V58" s="4"/>
    </row>
    <row r="59" spans="1:22" x14ac:dyDescent="0.3">
      <c r="A59">
        <v>55</v>
      </c>
      <c r="B59" s="1">
        <v>39340</v>
      </c>
      <c r="C59" s="3">
        <v>1920</v>
      </c>
      <c r="D59">
        <v>26</v>
      </c>
      <c r="E59" s="4">
        <v>25962.055273109694</v>
      </c>
      <c r="F59" s="7"/>
      <c r="G59" s="4"/>
      <c r="H59" s="4"/>
      <c r="J59" s="4"/>
      <c r="V59" s="4"/>
    </row>
    <row r="60" spans="1:22" x14ac:dyDescent="0.3">
      <c r="A60">
        <v>56</v>
      </c>
      <c r="B60" s="1">
        <v>36912</v>
      </c>
      <c r="C60" s="3">
        <v>960</v>
      </c>
      <c r="D60">
        <v>19</v>
      </c>
      <c r="E60" s="4">
        <v>21023.861205142632</v>
      </c>
      <c r="F60" s="7"/>
      <c r="G60" s="4"/>
      <c r="H60" s="4"/>
      <c r="J60" s="4"/>
      <c r="V60" s="4"/>
    </row>
    <row r="61" spans="1:22" x14ac:dyDescent="0.3">
      <c r="A61">
        <v>57</v>
      </c>
      <c r="B61" s="1">
        <v>33543</v>
      </c>
      <c r="C61" s="3">
        <v>2760</v>
      </c>
      <c r="D61">
        <v>29</v>
      </c>
      <c r="E61" s="4">
        <v>94051.340353299194</v>
      </c>
      <c r="F61" s="7"/>
      <c r="G61" s="4"/>
      <c r="H61" s="4"/>
      <c r="J61" s="4"/>
      <c r="V61" s="4"/>
    </row>
    <row r="62" spans="1:22" x14ac:dyDescent="0.3">
      <c r="A62">
        <v>58</v>
      </c>
      <c r="B62" s="1">
        <v>36219</v>
      </c>
      <c r="C62" s="3">
        <v>5280</v>
      </c>
      <c r="D62">
        <v>21</v>
      </c>
      <c r="E62" s="4">
        <v>127566.52135491361</v>
      </c>
      <c r="F62" s="7"/>
      <c r="G62" s="4"/>
      <c r="H62" s="4"/>
      <c r="J62" s="4"/>
      <c r="V62" s="4"/>
    </row>
    <row r="63" spans="1:22" x14ac:dyDescent="0.3">
      <c r="A63">
        <v>59</v>
      </c>
      <c r="B63" s="1">
        <v>38196</v>
      </c>
      <c r="C63" s="3">
        <v>4500</v>
      </c>
      <c r="D63">
        <v>17</v>
      </c>
      <c r="E63" s="4">
        <v>78863.054959890535</v>
      </c>
      <c r="F63" s="7"/>
      <c r="G63" s="4"/>
      <c r="H63" s="4"/>
      <c r="J63" s="4"/>
      <c r="V63" s="4"/>
    </row>
    <row r="64" spans="1:22" x14ac:dyDescent="0.3">
      <c r="A64">
        <v>60</v>
      </c>
      <c r="B64" s="1">
        <v>38942</v>
      </c>
      <c r="C64" s="3">
        <v>5820</v>
      </c>
      <c r="D64">
        <v>22</v>
      </c>
      <c r="E64" s="4">
        <v>81831.590596992683</v>
      </c>
      <c r="F64" s="7"/>
      <c r="G64" s="4"/>
      <c r="H64" s="4"/>
      <c r="J64" s="4"/>
      <c r="V64" s="4"/>
    </row>
    <row r="65" spans="1:22" x14ac:dyDescent="0.3">
      <c r="A65">
        <v>61</v>
      </c>
      <c r="B65" s="1">
        <v>32875</v>
      </c>
      <c r="C65" s="3">
        <v>600</v>
      </c>
      <c r="D65">
        <v>29</v>
      </c>
      <c r="E65" s="4">
        <v>19606.566458693775</v>
      </c>
      <c r="F65" s="7"/>
      <c r="G65" s="4"/>
      <c r="H65" s="4"/>
      <c r="J65" s="4"/>
      <c r="V65" s="4"/>
    </row>
    <row r="66" spans="1:22" x14ac:dyDescent="0.3">
      <c r="A66">
        <v>62</v>
      </c>
      <c r="B66" s="1">
        <v>35964</v>
      </c>
      <c r="C66" s="3">
        <v>5160</v>
      </c>
      <c r="D66">
        <v>22</v>
      </c>
      <c r="E66" s="4">
        <v>128439.80403279251</v>
      </c>
      <c r="F66" s="7"/>
      <c r="G66" s="4"/>
      <c r="H66" s="4"/>
      <c r="J66" s="4"/>
      <c r="V66" s="4"/>
    </row>
    <row r="67" spans="1:22" x14ac:dyDescent="0.3">
      <c r="A67">
        <v>63</v>
      </c>
      <c r="B67" s="1">
        <v>38104</v>
      </c>
      <c r="C67" s="3">
        <v>3000</v>
      </c>
      <c r="D67">
        <v>19</v>
      </c>
      <c r="E67" s="4">
        <v>54808.918695724155</v>
      </c>
      <c r="F67" s="7"/>
      <c r="G67" s="4"/>
      <c r="H67" s="4"/>
      <c r="J67" s="4"/>
      <c r="V67" s="4"/>
    </row>
    <row r="68" spans="1:22" x14ac:dyDescent="0.3">
      <c r="A68">
        <v>64</v>
      </c>
      <c r="B68" s="1">
        <v>37327</v>
      </c>
      <c r="C68" s="3">
        <v>5700</v>
      </c>
      <c r="D68">
        <v>30</v>
      </c>
      <c r="E68" s="4">
        <v>122328.00584347143</v>
      </c>
      <c r="F68" s="7"/>
      <c r="G68" s="4"/>
      <c r="H68" s="4"/>
      <c r="J68" s="4"/>
      <c r="V68" s="4"/>
    </row>
    <row r="69" spans="1:22" x14ac:dyDescent="0.3">
      <c r="A69">
        <v>65</v>
      </c>
      <c r="B69" s="1">
        <v>39185</v>
      </c>
      <c r="C69" s="3">
        <v>2640</v>
      </c>
      <c r="D69">
        <v>26</v>
      </c>
      <c r="E69" s="4">
        <v>38540.700150701326</v>
      </c>
      <c r="F69" s="7"/>
      <c r="G69" s="4"/>
      <c r="H69" s="4"/>
      <c r="J69" s="4"/>
      <c r="V69" s="4"/>
    </row>
    <row r="70" spans="1:22" x14ac:dyDescent="0.3">
      <c r="A70">
        <v>66</v>
      </c>
      <c r="B70" s="1">
        <v>34933</v>
      </c>
      <c r="C70" s="3">
        <v>1200</v>
      </c>
      <c r="D70">
        <v>25</v>
      </c>
      <c r="E70" s="4">
        <v>29374.848597624012</v>
      </c>
      <c r="F70" s="7"/>
      <c r="G70" s="4"/>
      <c r="H70" s="4"/>
      <c r="J70" s="4"/>
      <c r="V70" s="4"/>
    </row>
    <row r="71" spans="1:22" x14ac:dyDescent="0.3">
      <c r="A71">
        <v>67</v>
      </c>
      <c r="B71" s="1">
        <v>38040</v>
      </c>
      <c r="C71" s="3">
        <v>4380</v>
      </c>
      <c r="D71">
        <v>17</v>
      </c>
      <c r="E71" s="4">
        <v>77406.532827613439</v>
      </c>
      <c r="F71" s="7"/>
      <c r="G71" s="4"/>
      <c r="H71" s="4"/>
      <c r="J71" s="4"/>
      <c r="V71" s="4"/>
    </row>
    <row r="72" spans="1:22" x14ac:dyDescent="0.3">
      <c r="A72">
        <v>68</v>
      </c>
      <c r="B72" s="1">
        <v>37701</v>
      </c>
      <c r="C72" s="3">
        <v>3600</v>
      </c>
      <c r="D72">
        <v>19</v>
      </c>
      <c r="E72" s="4">
        <v>73463.184836862623</v>
      </c>
      <c r="F72" s="7"/>
      <c r="G72" s="4"/>
      <c r="H72" s="4"/>
      <c r="J72" s="4"/>
      <c r="V72" s="4"/>
    </row>
    <row r="73" spans="1:22" x14ac:dyDescent="0.3">
      <c r="A73">
        <v>69</v>
      </c>
      <c r="B73" s="1">
        <v>37866</v>
      </c>
      <c r="C73" s="3">
        <v>4140</v>
      </c>
      <c r="D73">
        <v>24</v>
      </c>
      <c r="E73" s="4">
        <v>77388.277242498938</v>
      </c>
      <c r="F73" s="7"/>
      <c r="G73" s="4"/>
      <c r="H73" s="4"/>
      <c r="J73" s="4"/>
      <c r="V73" s="4"/>
    </row>
    <row r="74" spans="1:22" x14ac:dyDescent="0.3">
      <c r="A74">
        <v>70</v>
      </c>
      <c r="B74" s="1">
        <v>33516</v>
      </c>
      <c r="C74" s="3">
        <v>2580</v>
      </c>
      <c r="D74">
        <v>29</v>
      </c>
      <c r="E74" s="4">
        <v>84767.472531534819</v>
      </c>
      <c r="F74" s="7"/>
      <c r="G74" s="4"/>
      <c r="H74" s="4"/>
      <c r="J74" s="4"/>
      <c r="V74" s="4"/>
    </row>
    <row r="75" spans="1:22" x14ac:dyDescent="0.3">
      <c r="A75">
        <v>71</v>
      </c>
      <c r="B75" s="1">
        <v>34978</v>
      </c>
      <c r="C75" s="3">
        <v>4500</v>
      </c>
      <c r="D75">
        <v>25</v>
      </c>
      <c r="E75" s="4">
        <v>116805.56319595707</v>
      </c>
      <c r="F75" s="7"/>
      <c r="G75" s="4"/>
      <c r="H75" s="4"/>
      <c r="J75" s="4"/>
      <c r="V75" s="4"/>
    </row>
    <row r="76" spans="1:22" x14ac:dyDescent="0.3">
      <c r="A76">
        <v>72</v>
      </c>
      <c r="B76" s="1">
        <v>39294</v>
      </c>
      <c r="C76" s="3">
        <v>1560</v>
      </c>
      <c r="D76">
        <v>25</v>
      </c>
      <c r="E76" s="4">
        <v>20702.774505674814</v>
      </c>
      <c r="F76" s="7"/>
      <c r="G76" s="4"/>
      <c r="H76" s="4"/>
      <c r="J76" s="4"/>
      <c r="V76" s="4"/>
    </row>
    <row r="77" spans="1:22" x14ac:dyDescent="0.3">
      <c r="A77">
        <v>73</v>
      </c>
      <c r="B77" s="1">
        <v>40311</v>
      </c>
      <c r="C77" s="3">
        <v>3600</v>
      </c>
      <c r="D77">
        <v>28</v>
      </c>
      <c r="E77" s="4">
        <v>37156.519130382156</v>
      </c>
      <c r="F77" s="7"/>
      <c r="G77" s="4"/>
      <c r="H77" s="4"/>
      <c r="J77" s="4"/>
      <c r="V77" s="4"/>
    </row>
    <row r="78" spans="1:22" x14ac:dyDescent="0.3">
      <c r="A78">
        <v>74</v>
      </c>
      <c r="B78" s="1">
        <v>37389</v>
      </c>
      <c r="C78" s="3">
        <v>840</v>
      </c>
      <c r="D78">
        <v>18</v>
      </c>
      <c r="E78" s="4">
        <v>17478.918026124018</v>
      </c>
      <c r="F78" s="7"/>
      <c r="G78" s="4"/>
      <c r="H78" s="4"/>
      <c r="J78" s="4"/>
      <c r="V78" s="4"/>
    </row>
    <row r="79" spans="1:22" x14ac:dyDescent="0.3">
      <c r="A79">
        <v>75</v>
      </c>
      <c r="B79" s="1">
        <v>34801</v>
      </c>
      <c r="C79" s="3">
        <v>3240</v>
      </c>
      <c r="D79">
        <v>28</v>
      </c>
      <c r="E79" s="4">
        <v>83001.00344717002</v>
      </c>
      <c r="F79" s="7"/>
      <c r="G79" s="4"/>
      <c r="H79" s="4"/>
      <c r="J79" s="4"/>
      <c r="V79" s="4"/>
    </row>
    <row r="80" spans="1:22" x14ac:dyDescent="0.3">
      <c r="A80">
        <v>76</v>
      </c>
      <c r="B80" s="1">
        <v>35913</v>
      </c>
      <c r="C80" s="3">
        <v>3240</v>
      </c>
      <c r="D80">
        <v>22</v>
      </c>
      <c r="E80" s="4">
        <v>84380.368650897653</v>
      </c>
      <c r="F80" s="7"/>
      <c r="G80" s="4"/>
      <c r="H80" s="4"/>
      <c r="J80" s="4"/>
      <c r="V80" s="4"/>
    </row>
    <row r="81" spans="1:22" x14ac:dyDescent="0.3">
      <c r="A81">
        <v>77</v>
      </c>
      <c r="B81" s="1">
        <v>39011</v>
      </c>
      <c r="C81" s="3">
        <v>3420</v>
      </c>
      <c r="D81">
        <v>21</v>
      </c>
      <c r="E81" s="4">
        <v>48574.670712374987</v>
      </c>
      <c r="F81" s="7"/>
      <c r="G81" s="4"/>
      <c r="H81" s="4"/>
      <c r="J81" s="4"/>
      <c r="V81" s="4"/>
    </row>
    <row r="82" spans="1:22" x14ac:dyDescent="0.3">
      <c r="A82">
        <v>78</v>
      </c>
      <c r="B82" s="1">
        <v>33642</v>
      </c>
      <c r="C82" s="3">
        <v>3240</v>
      </c>
      <c r="D82">
        <v>28</v>
      </c>
      <c r="E82" s="4">
        <v>106487.48185091751</v>
      </c>
      <c r="F82" s="7"/>
      <c r="G82" s="4"/>
      <c r="H82" s="4"/>
      <c r="J82" s="4"/>
      <c r="V82" s="4"/>
    </row>
    <row r="83" spans="1:22" x14ac:dyDescent="0.3">
      <c r="A83">
        <v>79</v>
      </c>
      <c r="B83" s="1">
        <v>33793</v>
      </c>
      <c r="C83" s="3">
        <v>2640</v>
      </c>
      <c r="D83">
        <v>28</v>
      </c>
      <c r="E83" s="4">
        <v>80493.297653244925</v>
      </c>
      <c r="F83" s="7"/>
      <c r="G83" s="4"/>
      <c r="H83" s="4"/>
      <c r="J83" s="4"/>
      <c r="V83" s="4"/>
    </row>
    <row r="84" spans="1:22" x14ac:dyDescent="0.3">
      <c r="A84">
        <v>80</v>
      </c>
      <c r="B84" s="1">
        <v>34259</v>
      </c>
      <c r="C84" s="3">
        <v>780</v>
      </c>
      <c r="D84">
        <v>27</v>
      </c>
      <c r="E84" s="4">
        <v>21690.69653915591</v>
      </c>
      <c r="F84" s="7"/>
      <c r="G84" s="4"/>
      <c r="H84" s="4"/>
      <c r="J84" s="4"/>
      <c r="V84" s="4"/>
    </row>
    <row r="85" spans="1:22" x14ac:dyDescent="0.3">
      <c r="A85">
        <v>81</v>
      </c>
      <c r="B85" s="1">
        <v>37225</v>
      </c>
      <c r="C85" s="3">
        <v>4920</v>
      </c>
      <c r="D85">
        <v>29</v>
      </c>
      <c r="E85" s="4">
        <v>104355.37506737441</v>
      </c>
      <c r="F85" s="7"/>
      <c r="G85" s="4"/>
      <c r="H85" s="4"/>
      <c r="J85" s="4"/>
      <c r="V85" s="4"/>
    </row>
    <row r="86" spans="1:22" x14ac:dyDescent="0.3">
      <c r="A86">
        <v>82</v>
      </c>
      <c r="B86" s="1">
        <v>40272</v>
      </c>
      <c r="C86" s="3">
        <v>660</v>
      </c>
      <c r="D86">
        <v>17</v>
      </c>
      <c r="E86" s="4">
        <v>6485.7321418484553</v>
      </c>
      <c r="F86" s="7"/>
      <c r="G86" s="4"/>
      <c r="H86" s="4"/>
      <c r="J86" s="4"/>
      <c r="V86" s="4"/>
    </row>
    <row r="87" spans="1:22" x14ac:dyDescent="0.3">
      <c r="A87">
        <v>83</v>
      </c>
      <c r="B87" s="1">
        <v>34001</v>
      </c>
      <c r="C87" s="3">
        <v>5400</v>
      </c>
      <c r="D87">
        <v>27</v>
      </c>
      <c r="E87" s="4">
        <v>159938.98039142112</v>
      </c>
      <c r="F87" s="7"/>
      <c r="G87" s="4"/>
      <c r="H87" s="4"/>
      <c r="J87" s="4"/>
      <c r="V87" s="4"/>
    </row>
    <row r="88" spans="1:22" x14ac:dyDescent="0.3">
      <c r="A88">
        <v>84</v>
      </c>
      <c r="B88" s="1">
        <v>36905</v>
      </c>
      <c r="C88" s="3">
        <v>5820</v>
      </c>
      <c r="D88">
        <v>21</v>
      </c>
      <c r="E88" s="4">
        <v>125094.4099938588</v>
      </c>
      <c r="F88" s="7"/>
      <c r="G88" s="4"/>
      <c r="H88" s="4"/>
      <c r="J88" s="4"/>
      <c r="V88" s="4"/>
    </row>
    <row r="89" spans="1:22" x14ac:dyDescent="0.3">
      <c r="A89">
        <v>85</v>
      </c>
      <c r="B89" s="1">
        <v>38692</v>
      </c>
      <c r="C89" s="3">
        <v>4980</v>
      </c>
      <c r="D89">
        <v>22</v>
      </c>
      <c r="E89" s="4">
        <v>80410.939590538401</v>
      </c>
      <c r="F89" s="7"/>
      <c r="G89" s="4"/>
      <c r="H89" s="4"/>
      <c r="J89" s="4"/>
      <c r="V89" s="4"/>
    </row>
    <row r="90" spans="1:22" x14ac:dyDescent="0.3">
      <c r="A90">
        <v>86</v>
      </c>
      <c r="B90" s="1">
        <v>34383</v>
      </c>
      <c r="C90" s="3">
        <v>2520</v>
      </c>
      <c r="D90">
        <v>26</v>
      </c>
      <c r="E90" s="4">
        <v>70011.303003247376</v>
      </c>
      <c r="F90" s="7"/>
      <c r="G90" s="4"/>
      <c r="H90" s="4"/>
      <c r="J90" s="4"/>
      <c r="V90" s="4"/>
    </row>
    <row r="91" spans="1:22" x14ac:dyDescent="0.3">
      <c r="A91">
        <v>87</v>
      </c>
      <c r="B91" s="1">
        <v>34510</v>
      </c>
      <c r="C91" s="3">
        <v>2280</v>
      </c>
      <c r="D91">
        <v>28</v>
      </c>
      <c r="E91" s="4">
        <v>65805.475711664913</v>
      </c>
      <c r="F91" s="7"/>
      <c r="G91" s="4"/>
      <c r="H91" s="4"/>
      <c r="J91" s="4"/>
      <c r="V91" s="4"/>
    </row>
    <row r="92" spans="1:22" x14ac:dyDescent="0.3">
      <c r="A92">
        <v>88</v>
      </c>
      <c r="B92" s="1">
        <v>35408</v>
      </c>
      <c r="C92" s="3">
        <v>2280</v>
      </c>
      <c r="D92">
        <v>28</v>
      </c>
      <c r="E92" s="4">
        <v>56227.574751096137</v>
      </c>
      <c r="F92" s="7"/>
      <c r="G92" s="4"/>
      <c r="H92" s="4"/>
      <c r="J92" s="4"/>
      <c r="V92" s="4"/>
    </row>
    <row r="93" spans="1:22" x14ac:dyDescent="0.3">
      <c r="A93">
        <v>89</v>
      </c>
      <c r="B93" s="1">
        <v>40349</v>
      </c>
      <c r="C93" s="3">
        <v>1080</v>
      </c>
      <c r="D93">
        <v>18</v>
      </c>
      <c r="E93" s="4">
        <v>10960.105741710022</v>
      </c>
      <c r="F93" s="7"/>
      <c r="G93" s="4"/>
      <c r="H93" s="4"/>
      <c r="J93" s="4"/>
      <c r="V93" s="4"/>
    </row>
    <row r="94" spans="1:22" x14ac:dyDescent="0.3">
      <c r="A94">
        <v>90</v>
      </c>
      <c r="B94" s="1">
        <v>38082</v>
      </c>
      <c r="C94" s="3">
        <v>720</v>
      </c>
      <c r="D94">
        <v>19</v>
      </c>
      <c r="E94" s="4">
        <v>12613.559371070765</v>
      </c>
      <c r="F94" s="7"/>
      <c r="G94" s="4"/>
      <c r="H94" s="4"/>
      <c r="J94" s="4"/>
      <c r="V94" s="4"/>
    </row>
    <row r="95" spans="1:22" x14ac:dyDescent="0.3">
      <c r="A95">
        <v>91</v>
      </c>
      <c r="B95" s="1">
        <v>36046</v>
      </c>
      <c r="C95" s="3">
        <v>3900</v>
      </c>
      <c r="D95">
        <v>26</v>
      </c>
      <c r="E95" s="4">
        <v>94242.713670052748</v>
      </c>
      <c r="F95" s="7"/>
      <c r="G95" s="4"/>
      <c r="H95" s="4"/>
      <c r="J95" s="4"/>
      <c r="V95" s="4"/>
    </row>
    <row r="96" spans="1:22" x14ac:dyDescent="0.3">
      <c r="A96">
        <v>92</v>
      </c>
      <c r="B96" s="1">
        <v>34789</v>
      </c>
      <c r="C96" s="3">
        <v>1800</v>
      </c>
      <c r="D96">
        <v>26</v>
      </c>
      <c r="E96" s="4">
        <v>44275.14307539443</v>
      </c>
      <c r="F96" s="7"/>
      <c r="G96" s="4"/>
      <c r="H96" s="4"/>
      <c r="J96" s="4"/>
      <c r="V96" s="4"/>
    </row>
    <row r="97" spans="1:22" x14ac:dyDescent="0.3">
      <c r="A97">
        <v>93</v>
      </c>
      <c r="B97" s="1">
        <v>38990</v>
      </c>
      <c r="C97" s="3">
        <v>2220</v>
      </c>
      <c r="D97">
        <v>28</v>
      </c>
      <c r="E97" s="4">
        <v>32647.215087228586</v>
      </c>
      <c r="F97" s="7"/>
      <c r="G97" s="4"/>
      <c r="H97" s="4"/>
      <c r="J97" s="4"/>
      <c r="V97" s="4"/>
    </row>
    <row r="98" spans="1:22" x14ac:dyDescent="0.3">
      <c r="A98">
        <v>94</v>
      </c>
      <c r="B98" s="1">
        <v>37436</v>
      </c>
      <c r="C98" s="3">
        <v>4500</v>
      </c>
      <c r="D98">
        <v>18</v>
      </c>
      <c r="E98" s="4">
        <v>92070.971388148246</v>
      </c>
      <c r="F98" s="7"/>
      <c r="G98" s="4"/>
      <c r="H98" s="4"/>
      <c r="J98" s="4"/>
      <c r="V98" s="4"/>
    </row>
    <row r="99" spans="1:22" x14ac:dyDescent="0.3">
      <c r="A99">
        <v>95</v>
      </c>
      <c r="B99" s="1">
        <v>39363</v>
      </c>
      <c r="C99" s="3">
        <v>3480</v>
      </c>
      <c r="D99">
        <v>17</v>
      </c>
      <c r="E99" s="4">
        <v>46985.491336319443</v>
      </c>
      <c r="F99" s="7"/>
      <c r="G99" s="4"/>
      <c r="H99" s="4"/>
      <c r="J99" s="4"/>
      <c r="V99" s="4"/>
    </row>
    <row r="100" spans="1:22" x14ac:dyDescent="0.3">
      <c r="A100">
        <v>96</v>
      </c>
      <c r="B100" s="1">
        <v>37168</v>
      </c>
      <c r="C100" s="3">
        <v>4200</v>
      </c>
      <c r="D100">
        <v>28</v>
      </c>
      <c r="E100" s="4">
        <v>87693.671324715673</v>
      </c>
      <c r="F100" s="7"/>
      <c r="G100" s="4"/>
      <c r="H100" s="4"/>
      <c r="J100" s="4"/>
      <c r="V100" s="4"/>
    </row>
    <row r="101" spans="1:22" x14ac:dyDescent="0.3">
      <c r="A101">
        <v>97</v>
      </c>
      <c r="B101" s="1">
        <v>33771</v>
      </c>
      <c r="C101" s="3">
        <v>5220</v>
      </c>
      <c r="D101">
        <v>28</v>
      </c>
      <c r="E101" s="4">
        <v>155663.30891283104</v>
      </c>
      <c r="F101" s="7"/>
      <c r="G101" s="4"/>
      <c r="H101" s="4"/>
      <c r="J101" s="4"/>
      <c r="V101" s="4"/>
    </row>
    <row r="102" spans="1:22" x14ac:dyDescent="0.3">
      <c r="A102">
        <v>98</v>
      </c>
      <c r="B102" s="1">
        <v>34332</v>
      </c>
      <c r="C102" s="3">
        <v>3060</v>
      </c>
      <c r="D102">
        <v>27</v>
      </c>
      <c r="E102" s="4">
        <v>88829.288577010375</v>
      </c>
      <c r="F102" s="7"/>
      <c r="G102" s="4"/>
      <c r="H102" s="4"/>
      <c r="J102" s="4"/>
      <c r="V102" s="4"/>
    </row>
    <row r="103" spans="1:22" x14ac:dyDescent="0.3">
      <c r="A103">
        <v>99</v>
      </c>
      <c r="B103" s="1">
        <v>38064</v>
      </c>
      <c r="C103" s="3">
        <v>720</v>
      </c>
      <c r="D103">
        <v>23</v>
      </c>
      <c r="E103" s="4">
        <v>12947.575846619999</v>
      </c>
      <c r="F103" s="7"/>
      <c r="G103" s="4"/>
      <c r="H103" s="4"/>
      <c r="J103" s="4"/>
      <c r="V103" s="4"/>
    </row>
    <row r="104" spans="1:22" x14ac:dyDescent="0.3">
      <c r="A104">
        <v>100</v>
      </c>
      <c r="B104" s="1">
        <v>36435</v>
      </c>
      <c r="C104" s="3">
        <v>6000</v>
      </c>
      <c r="D104">
        <v>24</v>
      </c>
      <c r="E104" s="4">
        <v>147020.71340575442</v>
      </c>
      <c r="F104" s="7"/>
      <c r="G104" s="4"/>
      <c r="H104" s="4"/>
      <c r="J104" s="4"/>
      <c r="V104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34"/>
  <sheetViews>
    <sheetView workbookViewId="0"/>
  </sheetViews>
  <sheetFormatPr defaultRowHeight="14.4" x14ac:dyDescent="0.3"/>
  <cols>
    <col min="3" max="3" width="9.88671875" customWidth="1"/>
    <col min="4" max="4" width="12.33203125" customWidth="1"/>
  </cols>
  <sheetData>
    <row r="1" spans="1:4" ht="17.399999999999999" x14ac:dyDescent="0.35">
      <c r="A1" s="26" t="s">
        <v>40</v>
      </c>
    </row>
    <row r="2" spans="1:4" x14ac:dyDescent="0.3">
      <c r="A2" t="s">
        <v>41</v>
      </c>
    </row>
    <row r="4" spans="1:4" ht="43.2" x14ac:dyDescent="0.3">
      <c r="A4" s="8" t="s">
        <v>8</v>
      </c>
      <c r="B4" s="8" t="s">
        <v>5</v>
      </c>
      <c r="C4" s="8" t="s">
        <v>77</v>
      </c>
      <c r="D4" s="12" t="s">
        <v>78</v>
      </c>
    </row>
    <row r="5" spans="1:4" x14ac:dyDescent="0.3">
      <c r="A5">
        <v>1990</v>
      </c>
      <c r="B5" s="6">
        <v>-0.115</v>
      </c>
      <c r="C5" s="57">
        <f>1+B5</f>
        <v>0.88500000000000001</v>
      </c>
      <c r="D5" s="58">
        <f>PRODUCT(C5:$C$34)</f>
        <v>2.7975972378993998</v>
      </c>
    </row>
    <row r="6" spans="1:4" x14ac:dyDescent="0.3">
      <c r="A6">
        <v>1991</v>
      </c>
      <c r="B6" s="6">
        <v>0.16300000000000001</v>
      </c>
      <c r="C6" s="57">
        <f t="shared" ref="C6:C34" si="0">1+B6</f>
        <v>1.163</v>
      </c>
      <c r="D6" s="58">
        <f>PRODUCT(C6:$C$34)</f>
        <v>3.1611268224851981</v>
      </c>
    </row>
    <row r="7" spans="1:4" x14ac:dyDescent="0.3">
      <c r="A7">
        <v>1992</v>
      </c>
      <c r="B7" s="6">
        <v>0.14199999999999999</v>
      </c>
      <c r="C7" s="57">
        <f t="shared" si="0"/>
        <v>1.1419999999999999</v>
      </c>
      <c r="D7" s="58">
        <f>PRODUCT(C7:$C$34)</f>
        <v>2.7180798129709363</v>
      </c>
    </row>
    <row r="8" spans="1:4" x14ac:dyDescent="0.3">
      <c r="A8">
        <v>1993</v>
      </c>
      <c r="B8" s="6">
        <v>0.20100000000000001</v>
      </c>
      <c r="C8" s="57">
        <f t="shared" si="0"/>
        <v>1.2010000000000001</v>
      </c>
      <c r="D8" s="58">
        <f>PRODUCT(C8:$C$34)</f>
        <v>2.3801049150358464</v>
      </c>
    </row>
    <row r="9" spans="1:4" x14ac:dyDescent="0.3">
      <c r="A9">
        <v>1994</v>
      </c>
      <c r="B9" s="6">
        <v>-0.10300000000000001</v>
      </c>
      <c r="C9" s="57">
        <f t="shared" si="0"/>
        <v>0.89700000000000002</v>
      </c>
      <c r="D9" s="58">
        <f>PRODUCT(C9:$C$34)</f>
        <v>1.9817692881231028</v>
      </c>
    </row>
    <row r="10" spans="1:4" x14ac:dyDescent="0.3">
      <c r="A10">
        <v>1995</v>
      </c>
      <c r="B10" s="6">
        <v>0.20300000000000001</v>
      </c>
      <c r="C10" s="57">
        <f t="shared" si="0"/>
        <v>1.2030000000000001</v>
      </c>
      <c r="D10" s="58">
        <f>PRODUCT(C10:$C$34)</f>
        <v>2.2093303100592006</v>
      </c>
    </row>
    <row r="11" spans="1:4" x14ac:dyDescent="0.3">
      <c r="A11">
        <v>1996</v>
      </c>
      <c r="B11" s="6">
        <v>0.11599999999999999</v>
      </c>
      <c r="C11" s="57">
        <f t="shared" si="0"/>
        <v>1.1160000000000001</v>
      </c>
      <c r="D11" s="58">
        <f>PRODUCT(C11:$C$34)</f>
        <v>1.8365172984698259</v>
      </c>
    </row>
    <row r="12" spans="1:4" x14ac:dyDescent="0.3">
      <c r="A12">
        <v>1997</v>
      </c>
      <c r="B12" s="6">
        <v>0.247</v>
      </c>
      <c r="C12" s="57">
        <f t="shared" si="0"/>
        <v>1.2469999999999999</v>
      </c>
      <c r="D12" s="58">
        <f>PRODUCT(C12:$C$34)</f>
        <v>1.6456248194174066</v>
      </c>
    </row>
    <row r="13" spans="1:4" x14ac:dyDescent="0.3">
      <c r="A13">
        <v>1998</v>
      </c>
      <c r="B13" s="6">
        <v>0.14499999999999999</v>
      </c>
      <c r="C13" s="57">
        <f t="shared" si="0"/>
        <v>1.145</v>
      </c>
      <c r="D13" s="58">
        <f>PRODUCT(C13:$C$34)</f>
        <v>1.3196670564694513</v>
      </c>
    </row>
    <row r="14" spans="1:4" x14ac:dyDescent="0.3">
      <c r="A14">
        <v>1999</v>
      </c>
      <c r="B14" s="6">
        <v>0.17800000000000002</v>
      </c>
      <c r="C14" s="57">
        <f t="shared" si="0"/>
        <v>1.1779999999999999</v>
      </c>
      <c r="D14" s="58">
        <f>PRODUCT(C14:$C$34)</f>
        <v>1.1525476475715732</v>
      </c>
    </row>
    <row r="15" spans="1:4" x14ac:dyDescent="0.3">
      <c r="A15">
        <v>2000</v>
      </c>
      <c r="B15" s="6">
        <v>-0.10199999999999999</v>
      </c>
      <c r="C15" s="57">
        <f t="shared" si="0"/>
        <v>0.89800000000000002</v>
      </c>
      <c r="D15" s="58">
        <f>PRODUCT(C15:$C$34)</f>
        <v>0.97839358877043592</v>
      </c>
    </row>
    <row r="16" spans="1:4" x14ac:dyDescent="0.3">
      <c r="A16">
        <v>2001</v>
      </c>
      <c r="B16" s="6">
        <v>-0.16200000000000001</v>
      </c>
      <c r="C16" s="57">
        <f t="shared" si="0"/>
        <v>0.83799999999999997</v>
      </c>
      <c r="D16" s="58">
        <f>PRODUCT(C16:$C$34)</f>
        <v>1.0895251545327793</v>
      </c>
    </row>
    <row r="17" spans="1:4" x14ac:dyDescent="0.3">
      <c r="A17">
        <v>2002</v>
      </c>
      <c r="B17" s="6">
        <v>-0.245</v>
      </c>
      <c r="C17" s="57">
        <f t="shared" si="0"/>
        <v>0.755</v>
      </c>
      <c r="D17" s="58">
        <f>PRODUCT(C17:$C$34)</f>
        <v>1.3001493490844627</v>
      </c>
    </row>
    <row r="18" spans="1:4" x14ac:dyDescent="0.3">
      <c r="A18">
        <v>2003</v>
      </c>
      <c r="B18" s="6">
        <v>0.13600000000000001</v>
      </c>
      <c r="C18" s="57">
        <f t="shared" si="0"/>
        <v>1.1360000000000001</v>
      </c>
      <c r="D18" s="58">
        <f>PRODUCT(C18:$C$34)</f>
        <v>1.7220521179926653</v>
      </c>
    </row>
    <row r="19" spans="1:4" x14ac:dyDescent="0.3">
      <c r="A19">
        <v>2004</v>
      </c>
      <c r="B19" s="6">
        <v>7.4999999999999997E-2</v>
      </c>
      <c r="C19" s="57">
        <f t="shared" si="0"/>
        <v>1.075</v>
      </c>
      <c r="D19" s="58">
        <f>PRODUCT(C19:$C$34)</f>
        <v>1.515890948937205</v>
      </c>
    </row>
    <row r="20" spans="1:4" x14ac:dyDescent="0.3">
      <c r="A20">
        <v>2005</v>
      </c>
      <c r="B20" s="6">
        <v>0.16699999999999998</v>
      </c>
      <c r="C20" s="57">
        <f t="shared" si="0"/>
        <v>1.167</v>
      </c>
      <c r="D20" s="58">
        <f>PRODUCT(C20:$C$34)</f>
        <v>1.4101311152904237</v>
      </c>
    </row>
    <row r="21" spans="1:4" x14ac:dyDescent="0.3">
      <c r="A21">
        <v>2006</v>
      </c>
      <c r="B21" s="6">
        <v>0.107</v>
      </c>
      <c r="C21" s="57">
        <f t="shared" si="0"/>
        <v>1.107</v>
      </c>
      <c r="D21" s="58">
        <f>PRODUCT(C21:$C$34)</f>
        <v>1.2083385735136445</v>
      </c>
    </row>
    <row r="22" spans="1:4" x14ac:dyDescent="0.3">
      <c r="A22">
        <v>2007</v>
      </c>
      <c r="B22" s="6">
        <v>3.7999999999999999E-2</v>
      </c>
      <c r="C22" s="57">
        <f t="shared" si="0"/>
        <v>1.038</v>
      </c>
      <c r="D22" s="58">
        <f>PRODUCT(C22:$C$34)</f>
        <v>1.0915434268415942</v>
      </c>
    </row>
    <row r="23" spans="1:4" x14ac:dyDescent="0.3">
      <c r="A23">
        <v>2008</v>
      </c>
      <c r="B23" s="6">
        <v>-0.313</v>
      </c>
      <c r="C23" s="57">
        <f t="shared" si="0"/>
        <v>0.68700000000000006</v>
      </c>
      <c r="D23" s="58">
        <f>PRODUCT(C23:$C$34)</f>
        <v>1.0515832628531732</v>
      </c>
    </row>
    <row r="24" spans="1:4" x14ac:dyDescent="0.3">
      <c r="A24">
        <v>2009</v>
      </c>
      <c r="B24" s="6">
        <v>0.221</v>
      </c>
      <c r="C24" s="57">
        <f t="shared" si="0"/>
        <v>1.2210000000000001</v>
      </c>
      <c r="D24" s="58">
        <f>PRODUCT(C24:$C$34)</f>
        <v>1.5306888833379526</v>
      </c>
    </row>
    <row r="25" spans="1:4" x14ac:dyDescent="0.3">
      <c r="A25">
        <v>2010</v>
      </c>
      <c r="B25" s="6">
        <v>0.09</v>
      </c>
      <c r="C25" s="57">
        <f t="shared" si="0"/>
        <v>1.0900000000000001</v>
      </c>
      <c r="D25" s="58">
        <f>PRODUCT(C25:$C$34)</f>
        <v>1.2536354490892325</v>
      </c>
    </row>
    <row r="26" spans="1:4" x14ac:dyDescent="0.3">
      <c r="A26">
        <v>2011</v>
      </c>
      <c r="B26" s="6">
        <v>-5.5999999999999994E-2</v>
      </c>
      <c r="C26" s="57">
        <f t="shared" si="0"/>
        <v>0.94399999999999995</v>
      </c>
      <c r="D26" s="58">
        <f>PRODUCT(C26:$C$34)</f>
        <v>1.1501242652194792</v>
      </c>
    </row>
    <row r="27" spans="1:4" x14ac:dyDescent="0.3">
      <c r="A27">
        <v>2012</v>
      </c>
      <c r="B27" s="6">
        <v>5.7999999999999996E-2</v>
      </c>
      <c r="C27" s="57">
        <f t="shared" si="0"/>
        <v>1.0580000000000001</v>
      </c>
      <c r="D27" s="58">
        <f>PRODUCT(C27:$C$34)</f>
        <v>1.2183519758680923</v>
      </c>
    </row>
    <row r="28" spans="1:4" x14ac:dyDescent="0.3">
      <c r="A28">
        <v>2013</v>
      </c>
      <c r="B28" s="6">
        <v>0.14400000000000002</v>
      </c>
      <c r="C28" s="57">
        <f t="shared" si="0"/>
        <v>1.1440000000000001</v>
      </c>
      <c r="D28" s="58">
        <f>PRODUCT(C28:$C$34)</f>
        <v>1.1515614138639814</v>
      </c>
    </row>
    <row r="29" spans="1:4" x14ac:dyDescent="0.3">
      <c r="A29">
        <v>2014</v>
      </c>
      <c r="B29" s="6">
        <v>-2.7000000000000003E-2</v>
      </c>
      <c r="C29" s="57">
        <f t="shared" si="0"/>
        <v>0.97299999999999998</v>
      </c>
      <c r="D29" s="58">
        <f>PRODUCT(C29:$C$34)</f>
        <v>1.0066096275034802</v>
      </c>
    </row>
    <row r="30" spans="1:4" x14ac:dyDescent="0.3">
      <c r="A30">
        <v>2015</v>
      </c>
      <c r="B30" s="6">
        <v>-4.9000000000000002E-2</v>
      </c>
      <c r="C30" s="57">
        <f t="shared" si="0"/>
        <v>0.95099999999999996</v>
      </c>
      <c r="D30" s="58">
        <f>PRODUCT(C30:$C$34)</f>
        <v>1.0345422687600001</v>
      </c>
    </row>
    <row r="31" spans="1:4" x14ac:dyDescent="0.3">
      <c r="A31">
        <v>2016</v>
      </c>
      <c r="B31" s="6">
        <v>0.14400000000000002</v>
      </c>
      <c r="C31" s="57">
        <f t="shared" si="0"/>
        <v>1.1440000000000001</v>
      </c>
      <c r="D31" s="58">
        <f>PRODUCT(C31:$C$34)</f>
        <v>1.0878467600000001</v>
      </c>
    </row>
    <row r="32" spans="1:4" x14ac:dyDescent="0.3">
      <c r="A32">
        <v>2017</v>
      </c>
      <c r="B32" s="6">
        <v>7.5999999999999998E-2</v>
      </c>
      <c r="C32" s="57">
        <f t="shared" si="0"/>
        <v>1.0760000000000001</v>
      </c>
      <c r="D32" s="58">
        <f>PRODUCT(C32:$C$34)</f>
        <v>0.95091500000000007</v>
      </c>
    </row>
    <row r="33" spans="1:4" x14ac:dyDescent="0.3">
      <c r="A33">
        <v>2018</v>
      </c>
      <c r="B33" s="6">
        <v>-0.125</v>
      </c>
      <c r="C33" s="57">
        <f t="shared" si="0"/>
        <v>0.875</v>
      </c>
      <c r="D33" s="58">
        <f>PRODUCT(C33:$C$34)</f>
        <v>0.88375000000000004</v>
      </c>
    </row>
    <row r="34" spans="1:4" x14ac:dyDescent="0.3">
      <c r="A34">
        <v>2019</v>
      </c>
      <c r="B34" s="6">
        <v>0.01</v>
      </c>
      <c r="C34" s="57">
        <f t="shared" si="0"/>
        <v>1.01</v>
      </c>
      <c r="D34" s="58">
        <f>PRODUCT(C34:$C$34)</f>
        <v>1.01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17"/>
  <sheetViews>
    <sheetView workbookViewId="0"/>
  </sheetViews>
  <sheetFormatPr defaultColWidth="8.88671875" defaultRowHeight="14.4" x14ac:dyDescent="0.3"/>
  <cols>
    <col min="1" max="1" width="19.88671875" bestFit="1" customWidth="1"/>
    <col min="2" max="2" width="10.6640625" bestFit="1" customWidth="1"/>
    <col min="5" max="5" width="10" bestFit="1" customWidth="1"/>
  </cols>
  <sheetData>
    <row r="1" spans="1:6" ht="15.6" x14ac:dyDescent="0.3">
      <c r="A1" s="5" t="s">
        <v>37</v>
      </c>
    </row>
    <row r="3" spans="1:6" x14ac:dyDescent="0.3">
      <c r="A3" t="s">
        <v>6</v>
      </c>
      <c r="B3" s="1">
        <v>43830</v>
      </c>
      <c r="F3" s="2"/>
    </row>
    <row r="4" spans="1:6" x14ac:dyDescent="0.3">
      <c r="F4" s="2"/>
    </row>
    <row r="5" spans="1:6" x14ac:dyDescent="0.3">
      <c r="A5" t="s">
        <v>36</v>
      </c>
      <c r="B5" s="2">
        <v>0.05</v>
      </c>
    </row>
    <row r="6" spans="1:6" x14ac:dyDescent="0.3">
      <c r="B6" s="2"/>
    </row>
    <row r="7" spans="1:6" x14ac:dyDescent="0.3">
      <c r="A7" t="s">
        <v>54</v>
      </c>
      <c r="B7">
        <v>20000</v>
      </c>
    </row>
    <row r="9" spans="1:6" x14ac:dyDescent="0.3">
      <c r="A9" s="8" t="s">
        <v>10</v>
      </c>
    </row>
    <row r="10" spans="1:6" x14ac:dyDescent="0.3">
      <c r="A10" t="s">
        <v>51</v>
      </c>
      <c r="B10" s="2">
        <v>0.02</v>
      </c>
      <c r="C10" s="9"/>
    </row>
    <row r="11" spans="1:6" x14ac:dyDescent="0.3">
      <c r="A11" t="s">
        <v>61</v>
      </c>
      <c r="B11" s="9">
        <f>(1+B10/12)^12-1</f>
        <v>2.0184355681502009E-2</v>
      </c>
      <c r="C11" s="61"/>
    </row>
    <row r="12" spans="1:6" x14ac:dyDescent="0.3">
      <c r="A12" t="s">
        <v>11</v>
      </c>
      <c r="B12">
        <v>20</v>
      </c>
    </row>
    <row r="13" spans="1:6" x14ac:dyDescent="0.3">
      <c r="A13" t="s">
        <v>12</v>
      </c>
      <c r="B13">
        <v>500</v>
      </c>
    </row>
    <row r="14" spans="1:6" x14ac:dyDescent="0.3">
      <c r="A14" t="s">
        <v>65</v>
      </c>
      <c r="B14" s="1">
        <v>32874</v>
      </c>
    </row>
    <row r="15" spans="1:6" x14ac:dyDescent="0.3">
      <c r="A15" t="s">
        <v>66</v>
      </c>
      <c r="B15" s="1">
        <v>40543</v>
      </c>
    </row>
    <row r="17" spans="1:2" x14ac:dyDescent="0.3">
      <c r="A17" t="s">
        <v>75</v>
      </c>
      <c r="B17">
        <f>80</f>
        <v>80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103"/>
  <sheetViews>
    <sheetView workbookViewId="0"/>
  </sheetViews>
  <sheetFormatPr defaultColWidth="8.88671875" defaultRowHeight="14.4" x14ac:dyDescent="0.3"/>
  <cols>
    <col min="2" max="2" width="10.6640625" bestFit="1" customWidth="1"/>
    <col min="5" max="5" width="13.109375" bestFit="1" customWidth="1"/>
    <col min="6" max="6" width="15.44140625" bestFit="1" customWidth="1"/>
    <col min="7" max="7" width="15" bestFit="1" customWidth="1"/>
    <col min="8" max="8" width="11" bestFit="1" customWidth="1"/>
    <col min="9" max="9" width="11" customWidth="1"/>
    <col min="10" max="10" width="14.33203125" bestFit="1" customWidth="1"/>
    <col min="11" max="11" width="17.44140625" bestFit="1" customWidth="1"/>
    <col min="12" max="12" width="15.44140625" bestFit="1" customWidth="1"/>
  </cols>
  <sheetData>
    <row r="1" spans="1:14" ht="15.6" x14ac:dyDescent="0.3">
      <c r="A1" s="5" t="s">
        <v>44</v>
      </c>
      <c r="L1" s="8" t="s">
        <v>46</v>
      </c>
    </row>
    <row r="2" spans="1:14" x14ac:dyDescent="0.3">
      <c r="E2" s="8" t="s">
        <v>38</v>
      </c>
      <c r="F2">
        <f>SUM(F4:F103)</f>
        <v>1</v>
      </c>
      <c r="G2">
        <f>SUM(G4:G103)</f>
        <v>1</v>
      </c>
      <c r="H2">
        <f>SUM(H4:H103)</f>
        <v>2</v>
      </c>
      <c r="J2" s="8" t="s">
        <v>44</v>
      </c>
      <c r="L2">
        <f>SUM(L4:L103)</f>
        <v>0</v>
      </c>
      <c r="M2">
        <f>SUM(M4:M103)</f>
        <v>0</v>
      </c>
      <c r="N2">
        <f>SUM(N4:N103)</f>
        <v>0</v>
      </c>
    </row>
    <row r="3" spans="1:14" x14ac:dyDescent="0.3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63</v>
      </c>
      <c r="G3" s="8" t="s">
        <v>9</v>
      </c>
      <c r="H3" s="8" t="s">
        <v>13</v>
      </c>
      <c r="I3" s="8"/>
      <c r="J3" s="8" t="s">
        <v>45</v>
      </c>
      <c r="K3" s="8" t="s">
        <v>64</v>
      </c>
      <c r="L3" s="8" t="s">
        <v>63</v>
      </c>
      <c r="M3" s="8" t="s">
        <v>9</v>
      </c>
      <c r="N3" s="8" t="s">
        <v>13</v>
      </c>
    </row>
    <row r="4" spans="1:14" x14ac:dyDescent="0.3">
      <c r="A4">
        <v>1</v>
      </c>
      <c r="B4" s="1">
        <f>'Policy Data'!B5</f>
        <v>38303</v>
      </c>
      <c r="C4" s="3">
        <f>'Policy Data'!C5</f>
        <v>540</v>
      </c>
      <c r="D4">
        <f>'Policy Data'!D5</f>
        <v>27</v>
      </c>
      <c r="E4" s="4">
        <f>'Policy Data'!E5</f>
        <v>8991.8392748548995</v>
      </c>
      <c r="F4">
        <f t="shared" ref="F4:F35" si="0">IF(OR(B4&lt;FirstStartDate,B4&gt;LastStartDate),1,0)</f>
        <v>0</v>
      </c>
      <c r="G4">
        <f t="shared" ref="G4:G35" si="1">IF(OR(C4/12&lt;MinPrem,C4/12&gt;MaxPrem),1,0)</f>
        <v>0</v>
      </c>
      <c r="H4">
        <f t="shared" ref="H4:H35" si="2">IF(DATE(YEAR(B4)+D4,MONTH(B4),DAY(B4))&lt;valdate,1,0)</f>
        <v>0</v>
      </c>
      <c r="J4">
        <f>IF(G4=1,MIN(MAX(C4,Parameters!$B$12*12),Parameters!$B$13*12),C4)</f>
        <v>540</v>
      </c>
      <c r="K4" s="1">
        <f>B4</f>
        <v>38303</v>
      </c>
      <c r="L4">
        <f t="shared" ref="L4:L35" si="3">IF(OR(K4&lt;FirstStartDate,K4&gt;LastStartDate),1,0)</f>
        <v>0</v>
      </c>
      <c r="M4">
        <f t="shared" ref="M4:M35" si="4">IF(OR(J4/12&lt;MinPrem,J4/12&gt;MaxPrem),1,0)</f>
        <v>0</v>
      </c>
      <c r="N4">
        <f t="shared" ref="N4:N35" si="5">IF(DATE(YEAR(K4)+D4,MONTH(K4),DAY(K4))&lt;valdate,1,0)</f>
        <v>0</v>
      </c>
    </row>
    <row r="5" spans="1:14" x14ac:dyDescent="0.3">
      <c r="A5">
        <v>2</v>
      </c>
      <c r="B5" s="1">
        <f>'Policy Data'!B6</f>
        <v>34473</v>
      </c>
      <c r="C5" s="3">
        <f>'Policy Data'!C6</f>
        <v>4920</v>
      </c>
      <c r="D5">
        <f>'Policy Data'!D6</f>
        <v>26</v>
      </c>
      <c r="E5" s="4">
        <f>'Policy Data'!E6</f>
        <v>133793.52677455093</v>
      </c>
      <c r="F5">
        <f t="shared" si="0"/>
        <v>0</v>
      </c>
      <c r="G5">
        <f t="shared" si="1"/>
        <v>0</v>
      </c>
      <c r="H5">
        <f t="shared" si="2"/>
        <v>0</v>
      </c>
      <c r="J5">
        <f>IF(G5=1,MIN(MAX(C5,Parameters!$B$12*12),Parameters!$B$13*12),C5)</f>
        <v>4920</v>
      </c>
      <c r="K5" s="1">
        <f t="shared" ref="K5:K68" si="6">B5</f>
        <v>34473</v>
      </c>
      <c r="L5">
        <f t="shared" si="3"/>
        <v>0</v>
      </c>
      <c r="M5">
        <f t="shared" si="4"/>
        <v>0</v>
      </c>
      <c r="N5">
        <f t="shared" si="5"/>
        <v>0</v>
      </c>
    </row>
    <row r="6" spans="1:14" x14ac:dyDescent="0.3">
      <c r="A6">
        <v>3</v>
      </c>
      <c r="B6" s="1">
        <f>'Policy Data'!B7</f>
        <v>34773</v>
      </c>
      <c r="C6" s="3">
        <f>'Policy Data'!C7</f>
        <v>3960</v>
      </c>
      <c r="D6">
        <f>'Policy Data'!D7</f>
        <v>28</v>
      </c>
      <c r="E6" s="4">
        <f>'Policy Data'!E7</f>
        <v>108363.41267702787</v>
      </c>
      <c r="F6">
        <f t="shared" si="0"/>
        <v>0</v>
      </c>
      <c r="G6">
        <f t="shared" si="1"/>
        <v>0</v>
      </c>
      <c r="H6">
        <f t="shared" si="2"/>
        <v>0</v>
      </c>
      <c r="J6">
        <f>IF(G6=1,MIN(MAX(C6,Parameters!$B$12*12),Parameters!$B$13*12),C6)</f>
        <v>3960</v>
      </c>
      <c r="K6" s="1">
        <f t="shared" si="6"/>
        <v>34773</v>
      </c>
      <c r="L6">
        <f t="shared" si="3"/>
        <v>0</v>
      </c>
      <c r="M6">
        <f t="shared" si="4"/>
        <v>0</v>
      </c>
      <c r="N6">
        <f t="shared" si="5"/>
        <v>0</v>
      </c>
    </row>
    <row r="7" spans="1:14" x14ac:dyDescent="0.3">
      <c r="A7">
        <v>4</v>
      </c>
      <c r="B7" s="1">
        <f>'Policy Data'!B8</f>
        <v>38486</v>
      </c>
      <c r="C7" s="3">
        <f>'Policy Data'!C8</f>
        <v>5460</v>
      </c>
      <c r="D7">
        <f>'Policy Data'!D8</f>
        <v>24</v>
      </c>
      <c r="E7" s="4">
        <f>'Policy Data'!E8</f>
        <v>90780.382662946839</v>
      </c>
      <c r="F7">
        <f t="shared" si="0"/>
        <v>0</v>
      </c>
      <c r="G7">
        <f t="shared" si="1"/>
        <v>0</v>
      </c>
      <c r="H7">
        <f t="shared" si="2"/>
        <v>0</v>
      </c>
      <c r="J7">
        <f>IF(G7=1,MIN(MAX(C7,Parameters!$B$12*12),Parameters!$B$13*12),C7)</f>
        <v>5460</v>
      </c>
      <c r="K7" s="1">
        <f t="shared" si="6"/>
        <v>38486</v>
      </c>
      <c r="L7">
        <f t="shared" si="3"/>
        <v>0</v>
      </c>
      <c r="M7">
        <f t="shared" si="4"/>
        <v>0</v>
      </c>
      <c r="N7">
        <f t="shared" si="5"/>
        <v>0</v>
      </c>
    </row>
    <row r="8" spans="1:14" x14ac:dyDescent="0.3">
      <c r="A8">
        <v>5</v>
      </c>
      <c r="B8" s="1">
        <f>'Policy Data'!B9</f>
        <v>37084</v>
      </c>
      <c r="C8" s="3">
        <f>'Policy Data'!C9</f>
        <v>1380</v>
      </c>
      <c r="D8">
        <f>'Policy Data'!D9</f>
        <v>19</v>
      </c>
      <c r="E8" s="4">
        <f>'Policy Data'!E9</f>
        <v>29945.854573555869</v>
      </c>
      <c r="F8">
        <f t="shared" si="0"/>
        <v>0</v>
      </c>
      <c r="G8">
        <f t="shared" si="1"/>
        <v>0</v>
      </c>
      <c r="H8">
        <f t="shared" si="2"/>
        <v>0</v>
      </c>
      <c r="J8">
        <f>IF(G8=1,MIN(MAX(C8,Parameters!$B$12*12),Parameters!$B$13*12),C8)</f>
        <v>1380</v>
      </c>
      <c r="K8" s="1">
        <f t="shared" si="6"/>
        <v>37084</v>
      </c>
      <c r="L8">
        <f t="shared" si="3"/>
        <v>0</v>
      </c>
      <c r="M8">
        <f t="shared" si="4"/>
        <v>0</v>
      </c>
      <c r="N8">
        <f t="shared" si="5"/>
        <v>0</v>
      </c>
    </row>
    <row r="9" spans="1:14" x14ac:dyDescent="0.3">
      <c r="A9">
        <v>6</v>
      </c>
      <c r="B9" s="1">
        <f>'Policy Data'!B10</f>
        <v>38560</v>
      </c>
      <c r="C9" s="3">
        <f>'Policy Data'!C10</f>
        <v>4680</v>
      </c>
      <c r="D9">
        <f>'Policy Data'!D10</f>
        <v>23</v>
      </c>
      <c r="E9" s="4">
        <f>'Policy Data'!E10</f>
        <v>73445.006186019367</v>
      </c>
      <c r="F9">
        <f t="shared" si="0"/>
        <v>0</v>
      </c>
      <c r="G9">
        <f t="shared" si="1"/>
        <v>0</v>
      </c>
      <c r="H9">
        <f t="shared" si="2"/>
        <v>0</v>
      </c>
      <c r="J9">
        <f>IF(G9=1,MIN(MAX(C9,Parameters!$B$12*12),Parameters!$B$13*12),C9)</f>
        <v>4680</v>
      </c>
      <c r="K9" s="1">
        <f t="shared" si="6"/>
        <v>38560</v>
      </c>
      <c r="L9">
        <f t="shared" si="3"/>
        <v>0</v>
      </c>
      <c r="M9">
        <f t="shared" si="4"/>
        <v>0</v>
      </c>
      <c r="N9">
        <f t="shared" si="5"/>
        <v>0</v>
      </c>
    </row>
    <row r="10" spans="1:14" x14ac:dyDescent="0.3">
      <c r="A10">
        <v>7</v>
      </c>
      <c r="B10" s="1">
        <f>'Policy Data'!B11</f>
        <v>33903</v>
      </c>
      <c r="C10" s="3">
        <f>'Policy Data'!C11</f>
        <v>3060</v>
      </c>
      <c r="D10">
        <f>'Policy Data'!D11</f>
        <v>28</v>
      </c>
      <c r="E10" s="4">
        <f>'Policy Data'!E11</f>
        <v>90604.433885075356</v>
      </c>
      <c r="F10">
        <f t="shared" si="0"/>
        <v>0</v>
      </c>
      <c r="G10">
        <f t="shared" si="1"/>
        <v>0</v>
      </c>
      <c r="H10">
        <f t="shared" si="2"/>
        <v>0</v>
      </c>
      <c r="J10">
        <f>IF(G10=1,MIN(MAX(C10,Parameters!$B$12*12),Parameters!$B$13*12),C10)</f>
        <v>3060</v>
      </c>
      <c r="K10" s="1">
        <f t="shared" si="6"/>
        <v>33903</v>
      </c>
      <c r="L10">
        <f t="shared" si="3"/>
        <v>0</v>
      </c>
      <c r="M10">
        <f t="shared" si="4"/>
        <v>0</v>
      </c>
      <c r="N10">
        <f t="shared" si="5"/>
        <v>0</v>
      </c>
    </row>
    <row r="11" spans="1:14" x14ac:dyDescent="0.3">
      <c r="A11">
        <v>8</v>
      </c>
      <c r="B11" s="1">
        <f>'Policy Data'!B12</f>
        <v>36649</v>
      </c>
      <c r="C11" s="3">
        <f>'Policy Data'!C12</f>
        <v>1860</v>
      </c>
      <c r="D11">
        <f>'Policy Data'!D12</f>
        <v>20</v>
      </c>
      <c r="E11" s="4">
        <f>'Policy Data'!E12</f>
        <v>42907.679838592005</v>
      </c>
      <c r="F11">
        <f t="shared" si="0"/>
        <v>0</v>
      </c>
      <c r="G11">
        <f t="shared" si="1"/>
        <v>0</v>
      </c>
      <c r="H11">
        <f t="shared" si="2"/>
        <v>0</v>
      </c>
      <c r="J11">
        <f>IF(G11=1,MIN(MAX(C11,Parameters!$B$12*12),Parameters!$B$13*12),C11)</f>
        <v>1860</v>
      </c>
      <c r="K11" s="1">
        <f t="shared" si="6"/>
        <v>36649</v>
      </c>
      <c r="L11">
        <f t="shared" si="3"/>
        <v>0</v>
      </c>
      <c r="M11">
        <f t="shared" si="4"/>
        <v>0</v>
      </c>
      <c r="N11">
        <f t="shared" si="5"/>
        <v>0</v>
      </c>
    </row>
    <row r="12" spans="1:14" x14ac:dyDescent="0.3">
      <c r="A12">
        <v>9</v>
      </c>
      <c r="B12" s="1">
        <f>'Policy Data'!B13</f>
        <v>33089</v>
      </c>
      <c r="C12" s="3">
        <f>'Policy Data'!C13</f>
        <v>1860</v>
      </c>
      <c r="D12">
        <f>'Policy Data'!D13</f>
        <v>30</v>
      </c>
      <c r="E12" s="4">
        <f>'Policy Data'!E13</f>
        <v>63239.547821881788</v>
      </c>
      <c r="F12">
        <f t="shared" si="0"/>
        <v>0</v>
      </c>
      <c r="G12">
        <f t="shared" si="1"/>
        <v>0</v>
      </c>
      <c r="H12">
        <f t="shared" si="2"/>
        <v>0</v>
      </c>
      <c r="J12">
        <f>IF(G12=1,MIN(MAX(C12,Parameters!$B$12*12),Parameters!$B$13*12),C12)</f>
        <v>1860</v>
      </c>
      <c r="K12" s="1">
        <f t="shared" si="6"/>
        <v>33089</v>
      </c>
      <c r="L12">
        <f t="shared" si="3"/>
        <v>0</v>
      </c>
      <c r="M12">
        <f t="shared" si="4"/>
        <v>0</v>
      </c>
      <c r="N12">
        <f t="shared" si="5"/>
        <v>0</v>
      </c>
    </row>
    <row r="13" spans="1:14" x14ac:dyDescent="0.3">
      <c r="A13">
        <v>10</v>
      </c>
      <c r="B13" s="1">
        <f>'Policy Data'!B14</f>
        <v>34577</v>
      </c>
      <c r="C13" s="3">
        <f>'Policy Data'!C14</f>
        <v>5820</v>
      </c>
      <c r="D13">
        <f>'Policy Data'!D14</f>
        <v>26</v>
      </c>
      <c r="E13" s="4">
        <f>'Policy Data'!E14</f>
        <v>162814.16615615273</v>
      </c>
      <c r="F13">
        <f t="shared" si="0"/>
        <v>0</v>
      </c>
      <c r="G13">
        <f t="shared" si="1"/>
        <v>0</v>
      </c>
      <c r="H13">
        <f t="shared" si="2"/>
        <v>0</v>
      </c>
      <c r="J13">
        <f>IF(G13=1,MIN(MAX(C13,Parameters!$B$12*12),Parameters!$B$13*12),C13)</f>
        <v>5820</v>
      </c>
      <c r="K13" s="1">
        <f t="shared" si="6"/>
        <v>34577</v>
      </c>
      <c r="L13">
        <f t="shared" si="3"/>
        <v>0</v>
      </c>
      <c r="M13">
        <f t="shared" si="4"/>
        <v>0</v>
      </c>
      <c r="N13">
        <f t="shared" si="5"/>
        <v>0</v>
      </c>
    </row>
    <row r="14" spans="1:14" x14ac:dyDescent="0.3">
      <c r="A14">
        <v>11</v>
      </c>
      <c r="B14" s="1">
        <f>'Policy Data'!B15</f>
        <v>36515</v>
      </c>
      <c r="C14" s="3">
        <f>'Policy Data'!C15</f>
        <v>5040</v>
      </c>
      <c r="D14">
        <f>'Policy Data'!D15</f>
        <v>21</v>
      </c>
      <c r="E14" s="4">
        <f>'Policy Data'!E15</f>
        <v>120124.14042978457</v>
      </c>
      <c r="F14">
        <f t="shared" si="0"/>
        <v>0</v>
      </c>
      <c r="G14">
        <f t="shared" si="1"/>
        <v>0</v>
      </c>
      <c r="H14">
        <f t="shared" si="2"/>
        <v>0</v>
      </c>
      <c r="J14">
        <f>IF(G14=1,MIN(MAX(C14,Parameters!$B$12*12),Parameters!$B$13*12),C14)</f>
        <v>5040</v>
      </c>
      <c r="K14" s="1">
        <f t="shared" si="6"/>
        <v>36515</v>
      </c>
      <c r="L14">
        <f t="shared" si="3"/>
        <v>0</v>
      </c>
      <c r="M14">
        <f t="shared" si="4"/>
        <v>0</v>
      </c>
      <c r="N14">
        <f t="shared" si="5"/>
        <v>0</v>
      </c>
    </row>
    <row r="15" spans="1:14" x14ac:dyDescent="0.3">
      <c r="A15">
        <v>12</v>
      </c>
      <c r="B15" s="1">
        <f>'Policy Data'!B16</f>
        <v>34173</v>
      </c>
      <c r="C15" s="3">
        <f>'Policy Data'!C16</f>
        <v>4620</v>
      </c>
      <c r="D15">
        <f>'Policy Data'!D16</f>
        <v>27</v>
      </c>
      <c r="E15" s="4">
        <f>'Policy Data'!E16</f>
        <v>132711.76255545317</v>
      </c>
      <c r="F15">
        <f t="shared" si="0"/>
        <v>0</v>
      </c>
      <c r="G15">
        <f t="shared" si="1"/>
        <v>0</v>
      </c>
      <c r="H15">
        <f t="shared" si="2"/>
        <v>0</v>
      </c>
      <c r="J15">
        <f>IF(G15=1,MIN(MAX(C15,Parameters!$B$12*12),Parameters!$B$13*12),C15)</f>
        <v>4620</v>
      </c>
      <c r="K15" s="1">
        <f t="shared" si="6"/>
        <v>34173</v>
      </c>
      <c r="L15">
        <f t="shared" si="3"/>
        <v>0</v>
      </c>
      <c r="M15">
        <f t="shared" si="4"/>
        <v>0</v>
      </c>
      <c r="N15">
        <f t="shared" si="5"/>
        <v>0</v>
      </c>
    </row>
    <row r="16" spans="1:14" x14ac:dyDescent="0.3">
      <c r="A16">
        <v>13</v>
      </c>
      <c r="B16" s="1">
        <f>'Policy Data'!B17</f>
        <v>35390</v>
      </c>
      <c r="C16" s="3">
        <f>'Policy Data'!C17</f>
        <v>2280</v>
      </c>
      <c r="D16">
        <f>'Policy Data'!D17</f>
        <v>24</v>
      </c>
      <c r="E16" s="4">
        <f>'Policy Data'!E17</f>
        <v>55062.883575466549</v>
      </c>
      <c r="F16">
        <f t="shared" si="0"/>
        <v>0</v>
      </c>
      <c r="G16">
        <f t="shared" si="1"/>
        <v>0</v>
      </c>
      <c r="H16">
        <f t="shared" si="2"/>
        <v>0</v>
      </c>
      <c r="J16">
        <f>IF(G16=1,MIN(MAX(C16,Parameters!$B$12*12),Parameters!$B$13*12),C16)</f>
        <v>2280</v>
      </c>
      <c r="K16" s="1">
        <f t="shared" si="6"/>
        <v>35390</v>
      </c>
      <c r="L16">
        <f t="shared" si="3"/>
        <v>0</v>
      </c>
      <c r="M16">
        <f t="shared" si="4"/>
        <v>0</v>
      </c>
      <c r="N16">
        <f t="shared" si="5"/>
        <v>0</v>
      </c>
    </row>
    <row r="17" spans="1:14" x14ac:dyDescent="0.3">
      <c r="A17">
        <v>14</v>
      </c>
      <c r="B17" s="1">
        <f>'Policy Data'!B18</f>
        <v>35327</v>
      </c>
      <c r="C17" s="3">
        <f>'Policy Data'!C18</f>
        <v>4980</v>
      </c>
      <c r="D17">
        <f>'Policy Data'!D18</f>
        <v>25</v>
      </c>
      <c r="E17" s="4">
        <f>'Policy Data'!E18</f>
        <v>113016.12081825529</v>
      </c>
      <c r="F17">
        <f t="shared" si="0"/>
        <v>0</v>
      </c>
      <c r="G17">
        <f t="shared" si="1"/>
        <v>0</v>
      </c>
      <c r="H17">
        <f t="shared" si="2"/>
        <v>0</v>
      </c>
      <c r="J17">
        <f>IF(G17=1,MIN(MAX(C17,Parameters!$B$12*12),Parameters!$B$13*12),C17)</f>
        <v>4980</v>
      </c>
      <c r="K17" s="1">
        <f t="shared" si="6"/>
        <v>35327</v>
      </c>
      <c r="L17">
        <f t="shared" si="3"/>
        <v>0</v>
      </c>
      <c r="M17">
        <f t="shared" si="4"/>
        <v>0</v>
      </c>
      <c r="N17">
        <f t="shared" si="5"/>
        <v>0</v>
      </c>
    </row>
    <row r="18" spans="1:14" x14ac:dyDescent="0.3">
      <c r="A18">
        <v>15</v>
      </c>
      <c r="B18" s="1">
        <f>'Policy Data'!B19</f>
        <v>38175</v>
      </c>
      <c r="C18" s="3">
        <f>'Policy Data'!C19</f>
        <v>5580</v>
      </c>
      <c r="D18">
        <f>'Policy Data'!D19</f>
        <v>19</v>
      </c>
      <c r="E18" s="4">
        <f>'Policy Data'!E19</f>
        <v>93784.795828425253</v>
      </c>
      <c r="F18">
        <f t="shared" si="0"/>
        <v>0</v>
      </c>
      <c r="G18">
        <f t="shared" si="1"/>
        <v>0</v>
      </c>
      <c r="H18">
        <f t="shared" si="2"/>
        <v>0</v>
      </c>
      <c r="J18">
        <f>IF(G18=1,MIN(MAX(C18,Parameters!$B$12*12),Parameters!$B$13*12),C18)</f>
        <v>5580</v>
      </c>
      <c r="K18" s="1">
        <f t="shared" si="6"/>
        <v>38175</v>
      </c>
      <c r="L18">
        <f t="shared" si="3"/>
        <v>0</v>
      </c>
      <c r="M18">
        <f t="shared" si="4"/>
        <v>0</v>
      </c>
      <c r="N18">
        <f t="shared" si="5"/>
        <v>0</v>
      </c>
    </row>
    <row r="19" spans="1:14" x14ac:dyDescent="0.3">
      <c r="A19">
        <v>16</v>
      </c>
      <c r="B19" s="1">
        <f>'Policy Data'!B20</f>
        <v>37095</v>
      </c>
      <c r="C19" s="3">
        <f>'Policy Data'!C20</f>
        <v>2460</v>
      </c>
      <c r="D19">
        <f>'Policy Data'!D20</f>
        <v>19</v>
      </c>
      <c r="E19" s="4">
        <f>'Policy Data'!E20</f>
        <v>52408.213574415269</v>
      </c>
      <c r="F19">
        <f t="shared" si="0"/>
        <v>0</v>
      </c>
      <c r="G19">
        <f t="shared" si="1"/>
        <v>0</v>
      </c>
      <c r="H19">
        <f t="shared" si="2"/>
        <v>0</v>
      </c>
      <c r="J19">
        <f>IF(G19=1,MIN(MAX(C19,Parameters!$B$12*12),Parameters!$B$13*12),C19)</f>
        <v>2460</v>
      </c>
      <c r="K19" s="1">
        <f t="shared" si="6"/>
        <v>37095</v>
      </c>
      <c r="L19">
        <f t="shared" si="3"/>
        <v>0</v>
      </c>
      <c r="M19">
        <f t="shared" si="4"/>
        <v>0</v>
      </c>
      <c r="N19">
        <f t="shared" si="5"/>
        <v>0</v>
      </c>
    </row>
    <row r="20" spans="1:14" x14ac:dyDescent="0.3">
      <c r="A20">
        <v>17</v>
      </c>
      <c r="B20" s="1">
        <f>'Policy Data'!B21</f>
        <v>37853</v>
      </c>
      <c r="C20" s="3">
        <f>'Policy Data'!C21</f>
        <v>300</v>
      </c>
      <c r="D20">
        <f>'Policy Data'!D21</f>
        <v>30</v>
      </c>
      <c r="E20" s="4">
        <f>'Policy Data'!E21</f>
        <v>5653.0997245072249</v>
      </c>
      <c r="F20">
        <f t="shared" si="0"/>
        <v>0</v>
      </c>
      <c r="G20">
        <f t="shared" si="1"/>
        <v>0</v>
      </c>
      <c r="H20">
        <f t="shared" si="2"/>
        <v>0</v>
      </c>
      <c r="J20">
        <f>IF(G20=1,MIN(MAX(C20,Parameters!$B$12*12),Parameters!$B$13*12),C20)</f>
        <v>300</v>
      </c>
      <c r="K20" s="1">
        <f t="shared" si="6"/>
        <v>37853</v>
      </c>
      <c r="L20">
        <f t="shared" si="3"/>
        <v>0</v>
      </c>
      <c r="M20">
        <f t="shared" si="4"/>
        <v>0</v>
      </c>
      <c r="N20">
        <f t="shared" si="5"/>
        <v>0</v>
      </c>
    </row>
    <row r="21" spans="1:14" x14ac:dyDescent="0.3">
      <c r="A21">
        <v>18</v>
      </c>
      <c r="B21" s="1">
        <f>'Policy Data'!B22</f>
        <v>35554</v>
      </c>
      <c r="C21" s="3">
        <f>'Policy Data'!C22</f>
        <v>1200</v>
      </c>
      <c r="D21">
        <f>'Policy Data'!D22</f>
        <v>24</v>
      </c>
      <c r="E21" s="4">
        <f>'Policy Data'!E22</f>
        <v>26238.296403110708</v>
      </c>
      <c r="F21">
        <f t="shared" si="0"/>
        <v>0</v>
      </c>
      <c r="G21">
        <f t="shared" si="1"/>
        <v>0</v>
      </c>
      <c r="H21">
        <f t="shared" si="2"/>
        <v>0</v>
      </c>
      <c r="J21">
        <f>IF(G21=1,MIN(MAX(C21,Parameters!$B$12*12),Parameters!$B$13*12),C21)</f>
        <v>1200</v>
      </c>
      <c r="K21" s="1">
        <f t="shared" si="6"/>
        <v>35554</v>
      </c>
      <c r="L21">
        <f t="shared" si="3"/>
        <v>0</v>
      </c>
      <c r="M21">
        <f t="shared" si="4"/>
        <v>0</v>
      </c>
      <c r="N21">
        <f t="shared" si="5"/>
        <v>0</v>
      </c>
    </row>
    <row r="22" spans="1:14" x14ac:dyDescent="0.3">
      <c r="A22">
        <v>19</v>
      </c>
      <c r="B22" s="1">
        <f>'Policy Data'!B23</f>
        <v>40179</v>
      </c>
      <c r="C22" s="3">
        <f>'Policy Data'!C23</f>
        <v>360</v>
      </c>
      <c r="D22">
        <f>'Policy Data'!D23</f>
        <v>28</v>
      </c>
      <c r="E22" s="4">
        <f>'Policy Data'!E23</f>
        <v>3743.3982969525564</v>
      </c>
      <c r="F22">
        <f t="shared" si="0"/>
        <v>0</v>
      </c>
      <c r="G22">
        <f t="shared" si="1"/>
        <v>0</v>
      </c>
      <c r="H22">
        <f t="shared" si="2"/>
        <v>0</v>
      </c>
      <c r="J22">
        <f>IF(G22=1,MIN(MAX(C22,Parameters!$B$12*12),Parameters!$B$13*12),C22)</f>
        <v>360</v>
      </c>
      <c r="K22" s="1">
        <f t="shared" si="6"/>
        <v>40179</v>
      </c>
      <c r="L22">
        <f t="shared" si="3"/>
        <v>0</v>
      </c>
      <c r="M22">
        <f t="shared" si="4"/>
        <v>0</v>
      </c>
      <c r="N22">
        <f t="shared" si="5"/>
        <v>0</v>
      </c>
    </row>
    <row r="23" spans="1:14" x14ac:dyDescent="0.3">
      <c r="A23">
        <v>20</v>
      </c>
      <c r="B23" s="1">
        <f>'Policy Data'!B24</f>
        <v>40527</v>
      </c>
      <c r="C23" s="3">
        <f>'Policy Data'!C24</f>
        <v>2760</v>
      </c>
      <c r="D23">
        <f>'Policy Data'!D24</f>
        <v>15</v>
      </c>
      <c r="E23" s="4">
        <f>'Policy Data'!E24</f>
        <v>25737.96480698475</v>
      </c>
      <c r="F23">
        <f t="shared" si="0"/>
        <v>0</v>
      </c>
      <c r="G23">
        <f t="shared" si="1"/>
        <v>0</v>
      </c>
      <c r="H23">
        <f t="shared" si="2"/>
        <v>0</v>
      </c>
      <c r="J23">
        <f>IF(G23=1,MIN(MAX(C23,Parameters!$B$12*12),Parameters!$B$13*12),C23)</f>
        <v>2760</v>
      </c>
      <c r="K23" s="1">
        <f t="shared" si="6"/>
        <v>40527</v>
      </c>
      <c r="L23">
        <f t="shared" si="3"/>
        <v>0</v>
      </c>
      <c r="M23">
        <f t="shared" si="4"/>
        <v>0</v>
      </c>
      <c r="N23">
        <f t="shared" si="5"/>
        <v>0</v>
      </c>
    </row>
    <row r="24" spans="1:14" x14ac:dyDescent="0.3">
      <c r="A24">
        <v>21</v>
      </c>
      <c r="B24" s="1">
        <f>'Policy Data'!B25</f>
        <v>38888</v>
      </c>
      <c r="C24" s="3">
        <f>'Policy Data'!C25</f>
        <v>2700</v>
      </c>
      <c r="D24">
        <f>'Policy Data'!D25</f>
        <v>30</v>
      </c>
      <c r="E24" s="4">
        <f>'Policy Data'!E25</f>
        <v>40073.035502123857</v>
      </c>
      <c r="F24">
        <f t="shared" si="0"/>
        <v>0</v>
      </c>
      <c r="G24">
        <f t="shared" si="1"/>
        <v>0</v>
      </c>
      <c r="H24">
        <f t="shared" si="2"/>
        <v>0</v>
      </c>
      <c r="J24">
        <f>IF(G24=1,MIN(MAX(C24,Parameters!$B$12*12),Parameters!$B$13*12),C24)</f>
        <v>2700</v>
      </c>
      <c r="K24" s="1">
        <f t="shared" si="6"/>
        <v>38888</v>
      </c>
      <c r="L24">
        <f t="shared" si="3"/>
        <v>0</v>
      </c>
      <c r="M24">
        <f t="shared" si="4"/>
        <v>0</v>
      </c>
      <c r="N24">
        <f t="shared" si="5"/>
        <v>0</v>
      </c>
    </row>
    <row r="25" spans="1:14" x14ac:dyDescent="0.3">
      <c r="A25">
        <v>22</v>
      </c>
      <c r="B25" s="1">
        <f>'Policy Data'!B26</f>
        <v>34676</v>
      </c>
      <c r="C25" s="3">
        <f>'Policy Data'!C26</f>
        <v>5940</v>
      </c>
      <c r="D25">
        <f>'Policy Data'!D26</f>
        <v>26</v>
      </c>
      <c r="E25" s="4">
        <f>'Policy Data'!E26</f>
        <v>153528.79001574477</v>
      </c>
      <c r="F25">
        <f t="shared" si="0"/>
        <v>0</v>
      </c>
      <c r="G25">
        <f t="shared" si="1"/>
        <v>0</v>
      </c>
      <c r="H25">
        <f t="shared" si="2"/>
        <v>0</v>
      </c>
      <c r="J25">
        <f>IF(G25=1,MIN(MAX(C25,Parameters!$B$12*12),Parameters!$B$13*12),C25)</f>
        <v>5940</v>
      </c>
      <c r="K25" s="1">
        <f t="shared" si="6"/>
        <v>34676</v>
      </c>
      <c r="L25">
        <f t="shared" si="3"/>
        <v>0</v>
      </c>
      <c r="M25">
        <f t="shared" si="4"/>
        <v>0</v>
      </c>
      <c r="N25">
        <f t="shared" si="5"/>
        <v>0</v>
      </c>
    </row>
    <row r="26" spans="1:14" x14ac:dyDescent="0.3">
      <c r="A26">
        <v>23</v>
      </c>
      <c r="B26" s="1">
        <f>'Policy Data'!B27</f>
        <v>35552</v>
      </c>
      <c r="C26" s="3">
        <f>'Policy Data'!C27</f>
        <v>1200</v>
      </c>
      <c r="D26">
        <f>'Policy Data'!D27</f>
        <v>23</v>
      </c>
      <c r="E26" s="4">
        <f>'Policy Data'!E27</f>
        <v>26495.850232834495</v>
      </c>
      <c r="F26">
        <f t="shared" si="0"/>
        <v>0</v>
      </c>
      <c r="G26">
        <f t="shared" si="1"/>
        <v>0</v>
      </c>
      <c r="H26">
        <f t="shared" si="2"/>
        <v>0</v>
      </c>
      <c r="J26">
        <f>IF(G26=1,MIN(MAX(C26,Parameters!$B$12*12),Parameters!$B$13*12),C26)</f>
        <v>1200</v>
      </c>
      <c r="K26" s="1">
        <f t="shared" si="6"/>
        <v>35552</v>
      </c>
      <c r="L26">
        <f t="shared" si="3"/>
        <v>0</v>
      </c>
      <c r="M26">
        <f t="shared" si="4"/>
        <v>0</v>
      </c>
      <c r="N26">
        <f t="shared" si="5"/>
        <v>0</v>
      </c>
    </row>
    <row r="27" spans="1:14" x14ac:dyDescent="0.3">
      <c r="A27">
        <v>24</v>
      </c>
      <c r="B27" s="1">
        <f>'Policy Data'!B28</f>
        <v>36760</v>
      </c>
      <c r="C27" s="3">
        <f>'Policy Data'!C28</f>
        <v>5460</v>
      </c>
      <c r="D27">
        <f>'Policy Data'!D28</f>
        <v>20</v>
      </c>
      <c r="E27" s="4">
        <f>'Policy Data'!E28</f>
        <v>128456.19696825078</v>
      </c>
      <c r="F27">
        <f t="shared" si="0"/>
        <v>0</v>
      </c>
      <c r="G27">
        <f t="shared" si="1"/>
        <v>0</v>
      </c>
      <c r="H27">
        <f t="shared" si="2"/>
        <v>0</v>
      </c>
      <c r="J27">
        <f>IF(G27=1,MIN(MAX(C27,Parameters!$B$12*12),Parameters!$B$13*12),C27)</f>
        <v>5460</v>
      </c>
      <c r="K27" s="1">
        <f t="shared" si="6"/>
        <v>36760</v>
      </c>
      <c r="L27">
        <f t="shared" si="3"/>
        <v>0</v>
      </c>
      <c r="M27">
        <f t="shared" si="4"/>
        <v>0</v>
      </c>
      <c r="N27">
        <f t="shared" si="5"/>
        <v>0</v>
      </c>
    </row>
    <row r="28" spans="1:14" x14ac:dyDescent="0.3">
      <c r="A28">
        <v>25</v>
      </c>
      <c r="B28" s="1">
        <f>'Policy Data'!B29</f>
        <v>37298</v>
      </c>
      <c r="C28" s="3">
        <f>'Policy Data'!C29</f>
        <v>1140</v>
      </c>
      <c r="D28">
        <f>'Policy Data'!D29</f>
        <v>24</v>
      </c>
      <c r="E28" s="4">
        <f>'Policy Data'!E29</f>
        <v>25200.160138431067</v>
      </c>
      <c r="F28">
        <f t="shared" si="0"/>
        <v>0</v>
      </c>
      <c r="G28">
        <f t="shared" si="1"/>
        <v>0</v>
      </c>
      <c r="H28">
        <f t="shared" si="2"/>
        <v>0</v>
      </c>
      <c r="J28">
        <f>IF(G28=1,MIN(MAX(C28,Parameters!$B$12*12),Parameters!$B$13*12),C28)</f>
        <v>1140</v>
      </c>
      <c r="K28" s="1">
        <f t="shared" si="6"/>
        <v>37298</v>
      </c>
      <c r="L28">
        <f t="shared" si="3"/>
        <v>0</v>
      </c>
      <c r="M28">
        <f t="shared" si="4"/>
        <v>0</v>
      </c>
      <c r="N28">
        <f t="shared" si="5"/>
        <v>0</v>
      </c>
    </row>
    <row r="29" spans="1:14" x14ac:dyDescent="0.3">
      <c r="A29">
        <v>26</v>
      </c>
      <c r="B29" s="1">
        <f>'Policy Data'!B30</f>
        <v>35708</v>
      </c>
      <c r="C29" s="3">
        <f>'Policy Data'!C30</f>
        <v>1140</v>
      </c>
      <c r="D29">
        <f>'Policy Data'!D30</f>
        <v>27</v>
      </c>
      <c r="E29" s="4">
        <f>'Policy Data'!E30</f>
        <v>26513.864938584255</v>
      </c>
      <c r="F29">
        <f t="shared" si="0"/>
        <v>0</v>
      </c>
      <c r="G29">
        <f t="shared" si="1"/>
        <v>0</v>
      </c>
      <c r="H29">
        <f t="shared" si="2"/>
        <v>0</v>
      </c>
      <c r="J29">
        <f>IF(G29=1,MIN(MAX(C29,Parameters!$B$12*12),Parameters!$B$13*12),C29)</f>
        <v>1140</v>
      </c>
      <c r="K29" s="1">
        <f t="shared" si="6"/>
        <v>35708</v>
      </c>
      <c r="L29">
        <f t="shared" si="3"/>
        <v>0</v>
      </c>
      <c r="M29">
        <f t="shared" si="4"/>
        <v>0</v>
      </c>
      <c r="N29">
        <f t="shared" si="5"/>
        <v>0</v>
      </c>
    </row>
    <row r="30" spans="1:14" x14ac:dyDescent="0.3">
      <c r="A30">
        <v>27</v>
      </c>
      <c r="B30" s="1">
        <f>'Policy Data'!B31</f>
        <v>33286</v>
      </c>
      <c r="C30" s="3">
        <f>'Policy Data'!C31</f>
        <v>2040</v>
      </c>
      <c r="D30">
        <f>'Policy Data'!D31</f>
        <v>29</v>
      </c>
      <c r="E30" s="4">
        <f>'Policy Data'!E31</f>
        <v>72363.018925892495</v>
      </c>
      <c r="F30">
        <f t="shared" si="0"/>
        <v>0</v>
      </c>
      <c r="G30">
        <f t="shared" si="1"/>
        <v>0</v>
      </c>
      <c r="H30">
        <f t="shared" si="2"/>
        <v>0</v>
      </c>
      <c r="J30">
        <f>IF(G30=1,MIN(MAX(C30,Parameters!$B$12*12),Parameters!$B$13*12),C30)</f>
        <v>2040</v>
      </c>
      <c r="K30" s="1">
        <f t="shared" si="6"/>
        <v>33286</v>
      </c>
      <c r="L30">
        <f t="shared" si="3"/>
        <v>0</v>
      </c>
      <c r="M30">
        <f t="shared" si="4"/>
        <v>0</v>
      </c>
      <c r="N30">
        <f t="shared" si="5"/>
        <v>0</v>
      </c>
    </row>
    <row r="31" spans="1:14" x14ac:dyDescent="0.3">
      <c r="A31">
        <v>28</v>
      </c>
      <c r="B31" s="1">
        <f>'Policy Data'!B32</f>
        <v>34803</v>
      </c>
      <c r="C31" s="3">
        <f>'Policy Data'!C32</f>
        <v>5160</v>
      </c>
      <c r="D31">
        <f>'Policy Data'!D32</f>
        <v>25</v>
      </c>
      <c r="E31" s="4">
        <f>'Policy Data'!E32</f>
        <v>137865.45176131633</v>
      </c>
      <c r="F31">
        <f t="shared" si="0"/>
        <v>0</v>
      </c>
      <c r="G31">
        <f t="shared" si="1"/>
        <v>0</v>
      </c>
      <c r="H31">
        <f t="shared" si="2"/>
        <v>0</v>
      </c>
      <c r="J31">
        <f>IF(G31=1,MIN(MAX(C31,Parameters!$B$12*12),Parameters!$B$13*12),C31)</f>
        <v>5160</v>
      </c>
      <c r="K31" s="1">
        <f t="shared" si="6"/>
        <v>34803</v>
      </c>
      <c r="L31">
        <f t="shared" si="3"/>
        <v>0</v>
      </c>
      <c r="M31">
        <f t="shared" si="4"/>
        <v>0</v>
      </c>
      <c r="N31">
        <f t="shared" si="5"/>
        <v>0</v>
      </c>
    </row>
    <row r="32" spans="1:14" x14ac:dyDescent="0.3">
      <c r="A32">
        <v>29</v>
      </c>
      <c r="B32" s="1">
        <f>'Policy Data'!B33</f>
        <v>34312</v>
      </c>
      <c r="C32" s="3">
        <f>'Policy Data'!C33</f>
        <v>3420</v>
      </c>
      <c r="D32">
        <f>'Policy Data'!D33</f>
        <v>27</v>
      </c>
      <c r="E32" s="4">
        <f>'Policy Data'!E33</f>
        <v>91748.222603273185</v>
      </c>
      <c r="F32">
        <f t="shared" si="0"/>
        <v>0</v>
      </c>
      <c r="G32">
        <f t="shared" si="1"/>
        <v>0</v>
      </c>
      <c r="H32">
        <f t="shared" si="2"/>
        <v>0</v>
      </c>
      <c r="J32">
        <f>IF(G32=1,MIN(MAX(C32,Parameters!$B$12*12),Parameters!$B$13*12),C32)</f>
        <v>3420</v>
      </c>
      <c r="K32" s="1">
        <f t="shared" si="6"/>
        <v>34312</v>
      </c>
      <c r="L32">
        <f t="shared" si="3"/>
        <v>0</v>
      </c>
      <c r="M32">
        <f t="shared" si="4"/>
        <v>0</v>
      </c>
      <c r="N32">
        <f t="shared" si="5"/>
        <v>0</v>
      </c>
    </row>
    <row r="33" spans="1:14" x14ac:dyDescent="0.3">
      <c r="A33">
        <v>30</v>
      </c>
      <c r="B33" s="1">
        <f>'Policy Data'!B34</f>
        <v>35821</v>
      </c>
      <c r="C33" s="3">
        <f>'Policy Data'!C34</f>
        <v>5820</v>
      </c>
      <c r="D33">
        <f>'Policy Data'!D34</f>
        <v>22</v>
      </c>
      <c r="E33" s="4">
        <f>'Policy Data'!E34</f>
        <v>154245.87834395509</v>
      </c>
      <c r="F33">
        <f t="shared" si="0"/>
        <v>0</v>
      </c>
      <c r="G33">
        <f t="shared" si="1"/>
        <v>0</v>
      </c>
      <c r="H33">
        <f t="shared" si="2"/>
        <v>0</v>
      </c>
      <c r="J33">
        <f>IF(G33=1,MIN(MAX(C33,Parameters!$B$12*12),Parameters!$B$13*12),C33)</f>
        <v>5820</v>
      </c>
      <c r="K33" s="1">
        <f t="shared" si="6"/>
        <v>35821</v>
      </c>
      <c r="L33">
        <f t="shared" si="3"/>
        <v>0</v>
      </c>
      <c r="M33">
        <f t="shared" si="4"/>
        <v>0</v>
      </c>
      <c r="N33">
        <f t="shared" si="5"/>
        <v>0</v>
      </c>
    </row>
    <row r="34" spans="1:14" x14ac:dyDescent="0.3">
      <c r="A34">
        <v>31</v>
      </c>
      <c r="B34" s="1">
        <f>'Policy Data'!B35</f>
        <v>34107</v>
      </c>
      <c r="C34" s="3">
        <f>'Policy Data'!C35</f>
        <v>1380</v>
      </c>
      <c r="D34">
        <f>'Policy Data'!D35</f>
        <v>27</v>
      </c>
      <c r="E34" s="4">
        <f>'Policy Data'!E35</f>
        <v>40543.690748224595</v>
      </c>
      <c r="F34">
        <f t="shared" si="0"/>
        <v>0</v>
      </c>
      <c r="G34">
        <f t="shared" si="1"/>
        <v>0</v>
      </c>
      <c r="H34">
        <f t="shared" si="2"/>
        <v>0</v>
      </c>
      <c r="J34">
        <f>IF(G34=1,MIN(MAX(C34,Parameters!$B$12*12),Parameters!$B$13*12),C34)</f>
        <v>1380</v>
      </c>
      <c r="K34" s="1">
        <f t="shared" si="6"/>
        <v>34107</v>
      </c>
      <c r="L34">
        <f t="shared" si="3"/>
        <v>0</v>
      </c>
      <c r="M34">
        <f t="shared" si="4"/>
        <v>0</v>
      </c>
      <c r="N34">
        <f t="shared" si="5"/>
        <v>0</v>
      </c>
    </row>
    <row r="35" spans="1:14" x14ac:dyDescent="0.3">
      <c r="A35">
        <v>32</v>
      </c>
      <c r="B35" s="1">
        <f>'Policy Data'!B36</f>
        <v>35163</v>
      </c>
      <c r="C35" s="3">
        <f>'Policy Data'!C36</f>
        <v>4080</v>
      </c>
      <c r="D35">
        <f>'Policy Data'!D36</f>
        <v>29</v>
      </c>
      <c r="E35" s="4">
        <f>'Policy Data'!E36</f>
        <v>95822.354013684933</v>
      </c>
      <c r="F35">
        <f t="shared" si="0"/>
        <v>0</v>
      </c>
      <c r="G35">
        <f t="shared" si="1"/>
        <v>0</v>
      </c>
      <c r="H35">
        <f t="shared" si="2"/>
        <v>0</v>
      </c>
      <c r="J35">
        <f>IF(G35=1,MIN(MAX(C35,Parameters!$B$12*12),Parameters!$B$13*12),C35)</f>
        <v>4080</v>
      </c>
      <c r="K35" s="1">
        <f t="shared" si="6"/>
        <v>35163</v>
      </c>
      <c r="L35">
        <f t="shared" si="3"/>
        <v>0</v>
      </c>
      <c r="M35">
        <f t="shared" si="4"/>
        <v>0</v>
      </c>
      <c r="N35">
        <f t="shared" si="5"/>
        <v>0</v>
      </c>
    </row>
    <row r="36" spans="1:14" x14ac:dyDescent="0.3">
      <c r="A36">
        <v>33</v>
      </c>
      <c r="B36" s="1">
        <f>'Policy Data'!B37</f>
        <v>38540</v>
      </c>
      <c r="C36" s="3">
        <f>'Policy Data'!C37</f>
        <v>1620</v>
      </c>
      <c r="D36">
        <f>'Policy Data'!D37</f>
        <v>28</v>
      </c>
      <c r="E36" s="4">
        <f>'Policy Data'!E37</f>
        <v>25083.94639483816</v>
      </c>
      <c r="F36">
        <f t="shared" ref="F36:F67" si="7">IF(OR(B36&lt;FirstStartDate,B36&gt;LastStartDate),1,0)</f>
        <v>0</v>
      </c>
      <c r="G36">
        <f t="shared" ref="G36:G67" si="8">IF(OR(C36/12&lt;MinPrem,C36/12&gt;MaxPrem),1,0)</f>
        <v>0</v>
      </c>
      <c r="H36">
        <f t="shared" ref="H36:H67" si="9">IF(DATE(YEAR(B36)+D36,MONTH(B36),DAY(B36))&lt;valdate,1,0)</f>
        <v>0</v>
      </c>
      <c r="J36">
        <f>IF(G36=1,MIN(MAX(C36,Parameters!$B$12*12),Parameters!$B$13*12),C36)</f>
        <v>1620</v>
      </c>
      <c r="K36" s="1">
        <f t="shared" si="6"/>
        <v>38540</v>
      </c>
      <c r="L36">
        <f t="shared" ref="L36:L67" si="10">IF(OR(K36&lt;FirstStartDate,K36&gt;LastStartDate),1,0)</f>
        <v>0</v>
      </c>
      <c r="M36">
        <f t="shared" ref="M36:M67" si="11">IF(OR(J36/12&lt;MinPrem,J36/12&gt;MaxPrem),1,0)</f>
        <v>0</v>
      </c>
      <c r="N36">
        <f t="shared" ref="N36:N67" si="12">IF(DATE(YEAR(K36)+D36,MONTH(K36),DAY(K36))&lt;valdate,1,0)</f>
        <v>0</v>
      </c>
    </row>
    <row r="37" spans="1:14" x14ac:dyDescent="0.3">
      <c r="A37">
        <v>34</v>
      </c>
      <c r="B37" s="1">
        <f>'Policy Data'!B38</f>
        <v>3684</v>
      </c>
      <c r="C37" s="3">
        <f>'Policy Data'!C38</f>
        <v>480</v>
      </c>
      <c r="D37">
        <f>'Policy Data'!D38</f>
        <v>22</v>
      </c>
      <c r="E37" s="4">
        <f>'Policy Data'!E38</f>
        <v>5205.1062033816506</v>
      </c>
      <c r="F37">
        <f t="shared" si="7"/>
        <v>1</v>
      </c>
      <c r="G37">
        <f t="shared" si="8"/>
        <v>0</v>
      </c>
      <c r="H37">
        <f t="shared" si="9"/>
        <v>1</v>
      </c>
      <c r="J37">
        <f>IF(G37=1,MIN(MAX(C37,Parameters!$B$12*12),Parameters!$B$13*12),C37)</f>
        <v>480</v>
      </c>
      <c r="K37" s="27">
        <v>40209</v>
      </c>
      <c r="L37">
        <f t="shared" si="10"/>
        <v>0</v>
      </c>
      <c r="M37">
        <f t="shared" si="11"/>
        <v>0</v>
      </c>
      <c r="N37">
        <f t="shared" si="12"/>
        <v>0</v>
      </c>
    </row>
    <row r="38" spans="1:14" x14ac:dyDescent="0.3">
      <c r="A38">
        <v>35</v>
      </c>
      <c r="B38" s="1">
        <f>'Policy Data'!B39</f>
        <v>39568</v>
      </c>
      <c r="C38" s="3">
        <f>'Policy Data'!C39</f>
        <v>5340</v>
      </c>
      <c r="D38">
        <f>'Policy Data'!D39</f>
        <v>19</v>
      </c>
      <c r="E38" s="4">
        <f>'Policy Data'!E39</f>
        <v>69174.733505216849</v>
      </c>
      <c r="F38">
        <f t="shared" si="7"/>
        <v>0</v>
      </c>
      <c r="G38">
        <f t="shared" si="8"/>
        <v>0</v>
      </c>
      <c r="H38">
        <f t="shared" si="9"/>
        <v>0</v>
      </c>
      <c r="J38">
        <f>IF(G38=1,MIN(MAX(C38,Parameters!$B$12*12),Parameters!$B$13*12),C38)</f>
        <v>5340</v>
      </c>
      <c r="K38" s="1">
        <f t="shared" si="6"/>
        <v>39568</v>
      </c>
      <c r="L38">
        <f t="shared" si="10"/>
        <v>0</v>
      </c>
      <c r="M38">
        <f t="shared" si="11"/>
        <v>0</v>
      </c>
      <c r="N38">
        <f t="shared" si="12"/>
        <v>0</v>
      </c>
    </row>
    <row r="39" spans="1:14" x14ac:dyDescent="0.3">
      <c r="A39">
        <v>36</v>
      </c>
      <c r="B39" s="1">
        <f>'Policy Data'!B40</f>
        <v>33382</v>
      </c>
      <c r="C39" s="3">
        <f>'Policy Data'!C40</f>
        <v>3900</v>
      </c>
      <c r="D39">
        <f>'Policy Data'!D40</f>
        <v>29</v>
      </c>
      <c r="E39" s="4">
        <f>'Policy Data'!E40</f>
        <v>135113.89117301413</v>
      </c>
      <c r="F39">
        <f t="shared" si="7"/>
        <v>0</v>
      </c>
      <c r="G39">
        <f t="shared" si="8"/>
        <v>0</v>
      </c>
      <c r="H39">
        <f t="shared" si="9"/>
        <v>0</v>
      </c>
      <c r="J39">
        <f>IF(G39=1,MIN(MAX(C39,Parameters!$B$12*12),Parameters!$B$13*12),C39)</f>
        <v>3900</v>
      </c>
      <c r="K39" s="1">
        <f t="shared" si="6"/>
        <v>33382</v>
      </c>
      <c r="L39">
        <f t="shared" si="10"/>
        <v>0</v>
      </c>
      <c r="M39">
        <f t="shared" si="11"/>
        <v>0</v>
      </c>
      <c r="N39">
        <f t="shared" si="12"/>
        <v>0</v>
      </c>
    </row>
    <row r="40" spans="1:14" x14ac:dyDescent="0.3">
      <c r="A40">
        <v>37</v>
      </c>
      <c r="B40" s="1">
        <f>'Policy Data'!B41</f>
        <v>38985</v>
      </c>
      <c r="C40" s="3">
        <f>'Policy Data'!C41</f>
        <v>1080</v>
      </c>
      <c r="D40">
        <f>'Policy Data'!D41</f>
        <v>19</v>
      </c>
      <c r="E40" s="4">
        <f>'Policy Data'!E41</f>
        <v>16628.903122538104</v>
      </c>
      <c r="F40">
        <f t="shared" si="7"/>
        <v>0</v>
      </c>
      <c r="G40">
        <f t="shared" si="8"/>
        <v>0</v>
      </c>
      <c r="H40">
        <f t="shared" si="9"/>
        <v>0</v>
      </c>
      <c r="J40">
        <f>IF(G40=1,MIN(MAX(C40,Parameters!$B$12*12),Parameters!$B$13*12),C40)</f>
        <v>1080</v>
      </c>
      <c r="K40" s="1">
        <f t="shared" si="6"/>
        <v>38985</v>
      </c>
      <c r="L40">
        <f t="shared" si="10"/>
        <v>0</v>
      </c>
      <c r="M40">
        <f t="shared" si="11"/>
        <v>0</v>
      </c>
      <c r="N40">
        <f t="shared" si="12"/>
        <v>0</v>
      </c>
    </row>
    <row r="41" spans="1:14" x14ac:dyDescent="0.3">
      <c r="A41">
        <v>38</v>
      </c>
      <c r="B41" s="1">
        <f>'Policy Data'!B42</f>
        <v>39205</v>
      </c>
      <c r="C41" s="3">
        <f>'Policy Data'!C42</f>
        <v>1380</v>
      </c>
      <c r="D41">
        <f>'Policy Data'!D42</f>
        <v>19</v>
      </c>
      <c r="E41" s="4">
        <f>'Policy Data'!E42</f>
        <v>18995.315374771351</v>
      </c>
      <c r="F41">
        <f t="shared" si="7"/>
        <v>0</v>
      </c>
      <c r="G41">
        <f t="shared" si="8"/>
        <v>0</v>
      </c>
      <c r="H41">
        <f t="shared" si="9"/>
        <v>0</v>
      </c>
      <c r="J41">
        <f>IF(G41=1,MIN(MAX(C41,Parameters!$B$12*12),Parameters!$B$13*12),C41)</f>
        <v>1380</v>
      </c>
      <c r="K41" s="1">
        <f t="shared" si="6"/>
        <v>39205</v>
      </c>
      <c r="L41">
        <f t="shared" si="10"/>
        <v>0</v>
      </c>
      <c r="M41">
        <f t="shared" si="11"/>
        <v>0</v>
      </c>
      <c r="N41">
        <f t="shared" si="12"/>
        <v>0</v>
      </c>
    </row>
    <row r="42" spans="1:14" x14ac:dyDescent="0.3">
      <c r="A42">
        <v>39</v>
      </c>
      <c r="B42" s="1">
        <f>'Policy Data'!B43</f>
        <v>40051</v>
      </c>
      <c r="C42" s="3">
        <f>'Policy Data'!C43</f>
        <v>900</v>
      </c>
      <c r="D42">
        <f>'Policy Data'!D43</f>
        <v>28</v>
      </c>
      <c r="E42" s="4">
        <f>'Policy Data'!E43</f>
        <v>9567.7072902033633</v>
      </c>
      <c r="F42">
        <f t="shared" si="7"/>
        <v>0</v>
      </c>
      <c r="G42">
        <f t="shared" si="8"/>
        <v>0</v>
      </c>
      <c r="H42">
        <f t="shared" si="9"/>
        <v>0</v>
      </c>
      <c r="J42">
        <f>IF(G42=1,MIN(MAX(C42,Parameters!$B$12*12),Parameters!$B$13*12),C42)</f>
        <v>900</v>
      </c>
      <c r="K42" s="1">
        <f t="shared" si="6"/>
        <v>40051</v>
      </c>
      <c r="L42">
        <f t="shared" si="10"/>
        <v>0</v>
      </c>
      <c r="M42">
        <f t="shared" si="11"/>
        <v>0</v>
      </c>
      <c r="N42">
        <f t="shared" si="12"/>
        <v>0</v>
      </c>
    </row>
    <row r="43" spans="1:14" x14ac:dyDescent="0.3">
      <c r="A43">
        <v>40</v>
      </c>
      <c r="B43" s="1">
        <f>'Policy Data'!B44</f>
        <v>35843</v>
      </c>
      <c r="C43" s="3">
        <f>'Policy Data'!C44</f>
        <v>1800</v>
      </c>
      <c r="D43">
        <f>'Policy Data'!D44</f>
        <v>30</v>
      </c>
      <c r="E43" s="4">
        <f>'Policy Data'!E44</f>
        <v>44488.380790790397</v>
      </c>
      <c r="F43">
        <f t="shared" si="7"/>
        <v>0</v>
      </c>
      <c r="G43">
        <f t="shared" si="8"/>
        <v>0</v>
      </c>
      <c r="H43">
        <f t="shared" si="9"/>
        <v>0</v>
      </c>
      <c r="J43">
        <f>IF(G43=1,MIN(MAX(C43,Parameters!$B$12*12),Parameters!$B$13*12),C43)</f>
        <v>1800</v>
      </c>
      <c r="K43" s="1">
        <f t="shared" si="6"/>
        <v>35843</v>
      </c>
      <c r="L43">
        <f t="shared" si="10"/>
        <v>0</v>
      </c>
      <c r="M43">
        <f t="shared" si="11"/>
        <v>0</v>
      </c>
      <c r="N43">
        <f t="shared" si="12"/>
        <v>0</v>
      </c>
    </row>
    <row r="44" spans="1:14" x14ac:dyDescent="0.3">
      <c r="A44">
        <v>41</v>
      </c>
      <c r="B44" s="1">
        <f>'Policy Data'!B45</f>
        <v>35712</v>
      </c>
      <c r="C44" s="3">
        <f>'Policy Data'!C45</f>
        <v>1200</v>
      </c>
      <c r="D44">
        <f>'Policy Data'!D45</f>
        <v>29</v>
      </c>
      <c r="E44" s="4">
        <f>'Policy Data'!E45</f>
        <v>27374.428880992462</v>
      </c>
      <c r="F44">
        <f t="shared" si="7"/>
        <v>0</v>
      </c>
      <c r="G44">
        <f t="shared" si="8"/>
        <v>0</v>
      </c>
      <c r="H44">
        <f t="shared" si="9"/>
        <v>0</v>
      </c>
      <c r="J44">
        <f>IF(G44=1,MIN(MAX(C44,Parameters!$B$12*12),Parameters!$B$13*12),C44)</f>
        <v>1200</v>
      </c>
      <c r="K44" s="1">
        <f t="shared" si="6"/>
        <v>35712</v>
      </c>
      <c r="L44">
        <f t="shared" si="10"/>
        <v>0</v>
      </c>
      <c r="M44">
        <f t="shared" si="11"/>
        <v>0</v>
      </c>
      <c r="N44">
        <f t="shared" si="12"/>
        <v>0</v>
      </c>
    </row>
    <row r="45" spans="1:14" x14ac:dyDescent="0.3">
      <c r="A45">
        <v>42</v>
      </c>
      <c r="B45" s="1">
        <f>'Policy Data'!B46</f>
        <v>35834</v>
      </c>
      <c r="C45" s="3">
        <f>'Policy Data'!C46</f>
        <v>6940</v>
      </c>
      <c r="D45">
        <f>'Policy Data'!D46</f>
        <v>22</v>
      </c>
      <c r="E45" s="4">
        <f>'Policy Data'!E46</f>
        <v>153552.17978885947</v>
      </c>
      <c r="F45">
        <f t="shared" si="7"/>
        <v>0</v>
      </c>
      <c r="G45">
        <f t="shared" si="8"/>
        <v>1</v>
      </c>
      <c r="H45">
        <f t="shared" si="9"/>
        <v>0</v>
      </c>
      <c r="J45" s="28">
        <f>IF(G45=1,MIN(MAX(C45,Parameters!$B$12*12),Parameters!$B$13*12),C45)</f>
        <v>6000</v>
      </c>
      <c r="K45" s="1">
        <f t="shared" si="6"/>
        <v>35834</v>
      </c>
      <c r="L45">
        <f t="shared" si="10"/>
        <v>0</v>
      </c>
      <c r="M45">
        <f t="shared" si="11"/>
        <v>0</v>
      </c>
      <c r="N45">
        <f t="shared" si="12"/>
        <v>0</v>
      </c>
    </row>
    <row r="46" spans="1:14" x14ac:dyDescent="0.3">
      <c r="A46">
        <v>43</v>
      </c>
      <c r="B46" s="1">
        <f>'Policy Data'!B47</f>
        <v>35951</v>
      </c>
      <c r="C46" s="3">
        <f>'Policy Data'!C47</f>
        <v>2340</v>
      </c>
      <c r="D46">
        <f>'Policy Data'!D47</f>
        <v>22</v>
      </c>
      <c r="E46" s="4">
        <f>'Policy Data'!E47</f>
        <v>57534.194412927354</v>
      </c>
      <c r="F46">
        <f t="shared" si="7"/>
        <v>0</v>
      </c>
      <c r="G46">
        <f t="shared" si="8"/>
        <v>0</v>
      </c>
      <c r="H46">
        <f t="shared" si="9"/>
        <v>0</v>
      </c>
      <c r="J46">
        <f>IF(G46=1,MIN(MAX(C46,Parameters!$B$12*12),Parameters!$B$13*12),C46)</f>
        <v>2340</v>
      </c>
      <c r="K46" s="1">
        <f t="shared" si="6"/>
        <v>35951</v>
      </c>
      <c r="L46">
        <f t="shared" si="10"/>
        <v>0</v>
      </c>
      <c r="M46">
        <f t="shared" si="11"/>
        <v>0</v>
      </c>
      <c r="N46">
        <f t="shared" si="12"/>
        <v>0</v>
      </c>
    </row>
    <row r="47" spans="1:14" x14ac:dyDescent="0.3">
      <c r="A47">
        <v>44</v>
      </c>
      <c r="B47" s="1">
        <f>'Policy Data'!B48</f>
        <v>36448</v>
      </c>
      <c r="C47" s="3">
        <f>'Policy Data'!C48</f>
        <v>4560</v>
      </c>
      <c r="D47">
        <f>'Policy Data'!D48</f>
        <v>21</v>
      </c>
      <c r="E47" s="4">
        <f>'Policy Data'!E48</f>
        <v>106301.12437765484</v>
      </c>
      <c r="F47">
        <f t="shared" si="7"/>
        <v>0</v>
      </c>
      <c r="G47">
        <f t="shared" si="8"/>
        <v>0</v>
      </c>
      <c r="H47">
        <f t="shared" si="9"/>
        <v>0</v>
      </c>
      <c r="J47">
        <f>IF(G47=1,MIN(MAX(C47,Parameters!$B$12*12),Parameters!$B$13*12),C47)</f>
        <v>4560</v>
      </c>
      <c r="K47" s="1">
        <f t="shared" si="6"/>
        <v>36448</v>
      </c>
      <c r="L47">
        <f t="shared" si="10"/>
        <v>0</v>
      </c>
      <c r="M47">
        <f t="shared" si="11"/>
        <v>0</v>
      </c>
      <c r="N47">
        <f t="shared" si="12"/>
        <v>0</v>
      </c>
    </row>
    <row r="48" spans="1:14" x14ac:dyDescent="0.3">
      <c r="A48">
        <v>45</v>
      </c>
      <c r="B48" s="1">
        <f>'Policy Data'!B49</f>
        <v>39492</v>
      </c>
      <c r="C48" s="3">
        <f>'Policy Data'!C49</f>
        <v>4980</v>
      </c>
      <c r="D48">
        <f>'Policy Data'!D49</f>
        <v>26</v>
      </c>
      <c r="E48" s="4">
        <f>'Policy Data'!E49</f>
        <v>65687.677583764846</v>
      </c>
      <c r="F48">
        <f t="shared" si="7"/>
        <v>0</v>
      </c>
      <c r="G48">
        <f t="shared" si="8"/>
        <v>0</v>
      </c>
      <c r="H48">
        <f t="shared" si="9"/>
        <v>0</v>
      </c>
      <c r="J48">
        <f>IF(G48=1,MIN(MAX(C48,Parameters!$B$12*12),Parameters!$B$13*12),C48)</f>
        <v>4980</v>
      </c>
      <c r="K48" s="1">
        <f t="shared" si="6"/>
        <v>39492</v>
      </c>
      <c r="L48">
        <f t="shared" si="10"/>
        <v>0</v>
      </c>
      <c r="M48">
        <f t="shared" si="11"/>
        <v>0</v>
      </c>
      <c r="N48">
        <f t="shared" si="12"/>
        <v>0</v>
      </c>
    </row>
    <row r="49" spans="1:14" x14ac:dyDescent="0.3">
      <c r="A49">
        <v>46</v>
      </c>
      <c r="B49" s="1">
        <f>'Policy Data'!B50</f>
        <v>34917</v>
      </c>
      <c r="C49" s="3">
        <f>'Policy Data'!C50</f>
        <v>3780</v>
      </c>
      <c r="D49">
        <f>'Policy Data'!D50</f>
        <v>30</v>
      </c>
      <c r="E49" s="4">
        <f>'Policy Data'!E50</f>
        <v>97953.822054384669</v>
      </c>
      <c r="F49">
        <f t="shared" si="7"/>
        <v>0</v>
      </c>
      <c r="G49">
        <f t="shared" si="8"/>
        <v>0</v>
      </c>
      <c r="H49">
        <f t="shared" si="9"/>
        <v>0</v>
      </c>
      <c r="J49">
        <f>IF(G49=1,MIN(MAX(C49,Parameters!$B$12*12),Parameters!$B$13*12),C49)</f>
        <v>3780</v>
      </c>
      <c r="K49" s="1">
        <f t="shared" si="6"/>
        <v>34917</v>
      </c>
      <c r="L49">
        <f t="shared" si="10"/>
        <v>0</v>
      </c>
      <c r="M49">
        <f t="shared" si="11"/>
        <v>0</v>
      </c>
      <c r="N49">
        <f t="shared" si="12"/>
        <v>0</v>
      </c>
    </row>
    <row r="50" spans="1:14" x14ac:dyDescent="0.3">
      <c r="A50">
        <v>47</v>
      </c>
      <c r="B50" s="1">
        <f>'Policy Data'!B51</f>
        <v>33568</v>
      </c>
      <c r="C50" s="3">
        <f>'Policy Data'!C51</f>
        <v>4200</v>
      </c>
      <c r="D50">
        <f>'Policy Data'!D51</f>
        <v>29</v>
      </c>
      <c r="E50" s="4">
        <f>'Policy Data'!E51</f>
        <v>141026.35616528534</v>
      </c>
      <c r="F50">
        <f t="shared" si="7"/>
        <v>0</v>
      </c>
      <c r="G50">
        <f t="shared" si="8"/>
        <v>0</v>
      </c>
      <c r="H50">
        <f t="shared" si="9"/>
        <v>0</v>
      </c>
      <c r="J50">
        <f>IF(G50=1,MIN(MAX(C50,Parameters!$B$12*12),Parameters!$B$13*12),C50)</f>
        <v>4200</v>
      </c>
      <c r="K50" s="1">
        <f t="shared" si="6"/>
        <v>33568</v>
      </c>
      <c r="L50">
        <f t="shared" si="10"/>
        <v>0</v>
      </c>
      <c r="M50">
        <f t="shared" si="11"/>
        <v>0</v>
      </c>
      <c r="N50">
        <f t="shared" si="12"/>
        <v>0</v>
      </c>
    </row>
    <row r="51" spans="1:14" x14ac:dyDescent="0.3">
      <c r="A51">
        <v>48</v>
      </c>
      <c r="B51" s="1">
        <f>'Policy Data'!B52</f>
        <v>37209</v>
      </c>
      <c r="C51" s="3">
        <f>'Policy Data'!C52</f>
        <v>3360</v>
      </c>
      <c r="D51">
        <f>'Policy Data'!D52</f>
        <v>29</v>
      </c>
      <c r="E51" s="4">
        <f>'Policy Data'!E52</f>
        <v>75399.561371658245</v>
      </c>
      <c r="F51">
        <f t="shared" si="7"/>
        <v>0</v>
      </c>
      <c r="G51">
        <f t="shared" si="8"/>
        <v>0</v>
      </c>
      <c r="H51">
        <f t="shared" si="9"/>
        <v>0</v>
      </c>
      <c r="J51">
        <f>IF(G51=1,MIN(MAX(C51,Parameters!$B$12*12),Parameters!$B$13*12),C51)</f>
        <v>3360</v>
      </c>
      <c r="K51" s="1">
        <f t="shared" si="6"/>
        <v>37209</v>
      </c>
      <c r="L51">
        <f t="shared" si="10"/>
        <v>0</v>
      </c>
      <c r="M51">
        <f t="shared" si="11"/>
        <v>0</v>
      </c>
      <c r="N51">
        <f t="shared" si="12"/>
        <v>0</v>
      </c>
    </row>
    <row r="52" spans="1:14" x14ac:dyDescent="0.3">
      <c r="A52">
        <v>49</v>
      </c>
      <c r="B52" s="1">
        <f>'Policy Data'!B53</f>
        <v>36987</v>
      </c>
      <c r="C52" s="3">
        <f>'Policy Data'!C53</f>
        <v>480</v>
      </c>
      <c r="D52">
        <f>'Policy Data'!D53</f>
        <v>24</v>
      </c>
      <c r="E52" s="4">
        <f>'Policy Data'!E53</f>
        <v>11184.490768404854</v>
      </c>
      <c r="F52">
        <f t="shared" si="7"/>
        <v>0</v>
      </c>
      <c r="G52">
        <f t="shared" si="8"/>
        <v>0</v>
      </c>
      <c r="H52">
        <f t="shared" si="9"/>
        <v>0</v>
      </c>
      <c r="J52">
        <f>IF(G52=1,MIN(MAX(C52,Parameters!$B$12*12),Parameters!$B$13*12),C52)</f>
        <v>480</v>
      </c>
      <c r="K52" s="1">
        <f t="shared" si="6"/>
        <v>36987</v>
      </c>
      <c r="L52">
        <f t="shared" si="10"/>
        <v>0</v>
      </c>
      <c r="M52">
        <f t="shared" si="11"/>
        <v>0</v>
      </c>
      <c r="N52">
        <f t="shared" si="12"/>
        <v>0</v>
      </c>
    </row>
    <row r="53" spans="1:14" x14ac:dyDescent="0.3">
      <c r="A53">
        <v>50</v>
      </c>
      <c r="B53" s="1">
        <f>'Policy Data'!B54</f>
        <v>35346</v>
      </c>
      <c r="C53" s="3">
        <f>'Policy Data'!C54</f>
        <v>3960</v>
      </c>
      <c r="D53">
        <f>'Policy Data'!D54</f>
        <v>24</v>
      </c>
      <c r="E53" s="4">
        <f>'Policy Data'!E54</f>
        <v>91172.085304955632</v>
      </c>
      <c r="F53">
        <f t="shared" si="7"/>
        <v>0</v>
      </c>
      <c r="G53">
        <f t="shared" si="8"/>
        <v>0</v>
      </c>
      <c r="H53">
        <f t="shared" si="9"/>
        <v>0</v>
      </c>
      <c r="J53">
        <f>IF(G53=1,MIN(MAX(C53,Parameters!$B$12*12),Parameters!$B$13*12),C53)</f>
        <v>3960</v>
      </c>
      <c r="K53" s="1">
        <f t="shared" si="6"/>
        <v>35346</v>
      </c>
      <c r="L53">
        <f t="shared" si="10"/>
        <v>0</v>
      </c>
      <c r="M53">
        <f t="shared" si="11"/>
        <v>0</v>
      </c>
      <c r="N53">
        <f t="shared" si="12"/>
        <v>0</v>
      </c>
    </row>
    <row r="54" spans="1:14" x14ac:dyDescent="0.3">
      <c r="A54">
        <v>51</v>
      </c>
      <c r="B54" s="1">
        <f>'Policy Data'!B55</f>
        <v>35603</v>
      </c>
      <c r="C54" s="3">
        <f>'Policy Data'!C55</f>
        <v>540</v>
      </c>
      <c r="D54">
        <f>'Policy Data'!D55</f>
        <v>23</v>
      </c>
      <c r="E54" s="4">
        <f>'Policy Data'!E55</f>
        <v>11607.606644227862</v>
      </c>
      <c r="F54">
        <f t="shared" si="7"/>
        <v>0</v>
      </c>
      <c r="G54">
        <f t="shared" si="8"/>
        <v>0</v>
      </c>
      <c r="H54">
        <f t="shared" si="9"/>
        <v>0</v>
      </c>
      <c r="J54">
        <f>IF(G54=1,MIN(MAX(C54,Parameters!$B$12*12),Parameters!$B$13*12),C54)</f>
        <v>540</v>
      </c>
      <c r="K54" s="1">
        <f t="shared" si="6"/>
        <v>35603</v>
      </c>
      <c r="L54">
        <f t="shared" si="10"/>
        <v>0</v>
      </c>
      <c r="M54">
        <f t="shared" si="11"/>
        <v>0</v>
      </c>
      <c r="N54">
        <f t="shared" si="12"/>
        <v>0</v>
      </c>
    </row>
    <row r="55" spans="1:14" x14ac:dyDescent="0.3">
      <c r="A55">
        <v>52</v>
      </c>
      <c r="B55" s="1">
        <f>'Policy Data'!B56</f>
        <v>35211</v>
      </c>
      <c r="C55" s="3">
        <f>'Policy Data'!C56</f>
        <v>1440</v>
      </c>
      <c r="D55">
        <f>'Policy Data'!D56</f>
        <v>26</v>
      </c>
      <c r="E55" s="4">
        <f>'Policy Data'!E56</f>
        <v>34588.457158129953</v>
      </c>
      <c r="F55">
        <f t="shared" si="7"/>
        <v>0</v>
      </c>
      <c r="G55">
        <f t="shared" si="8"/>
        <v>0</v>
      </c>
      <c r="H55">
        <f t="shared" si="9"/>
        <v>0</v>
      </c>
      <c r="J55">
        <f>IF(G55=1,MIN(MAX(C55,Parameters!$B$12*12),Parameters!$B$13*12),C55)</f>
        <v>1440</v>
      </c>
      <c r="K55" s="1">
        <f t="shared" si="6"/>
        <v>35211</v>
      </c>
      <c r="L55">
        <f t="shared" si="10"/>
        <v>0</v>
      </c>
      <c r="M55">
        <f t="shared" si="11"/>
        <v>0</v>
      </c>
      <c r="N55">
        <f t="shared" si="12"/>
        <v>0</v>
      </c>
    </row>
    <row r="56" spans="1:14" x14ac:dyDescent="0.3">
      <c r="A56">
        <v>53</v>
      </c>
      <c r="B56" s="1">
        <f>'Policy Data'!B57</f>
        <v>34784</v>
      </c>
      <c r="C56" s="3">
        <f>'Policy Data'!C57</f>
        <v>420</v>
      </c>
      <c r="D56">
        <f>'Policy Data'!D57</f>
        <v>25</v>
      </c>
      <c r="E56" s="4">
        <f>'Policy Data'!E57</f>
        <v>11570.570723703077</v>
      </c>
      <c r="F56">
        <f t="shared" si="7"/>
        <v>0</v>
      </c>
      <c r="G56">
        <f t="shared" si="8"/>
        <v>0</v>
      </c>
      <c r="H56">
        <f t="shared" si="9"/>
        <v>0</v>
      </c>
      <c r="J56">
        <f>IF(G56=1,MIN(MAX(C56,Parameters!$B$12*12),Parameters!$B$13*12),C56)</f>
        <v>420</v>
      </c>
      <c r="K56" s="1">
        <f t="shared" si="6"/>
        <v>34784</v>
      </c>
      <c r="L56">
        <f t="shared" si="10"/>
        <v>0</v>
      </c>
      <c r="M56">
        <f t="shared" si="11"/>
        <v>0</v>
      </c>
      <c r="N56">
        <f t="shared" si="12"/>
        <v>0</v>
      </c>
    </row>
    <row r="57" spans="1:14" x14ac:dyDescent="0.3">
      <c r="A57">
        <v>54</v>
      </c>
      <c r="B57" s="1">
        <f>'Policy Data'!B58</f>
        <v>40075</v>
      </c>
      <c r="C57" s="3">
        <f>'Policy Data'!C58</f>
        <v>2640</v>
      </c>
      <c r="D57">
        <f>'Policy Data'!D58</f>
        <v>28</v>
      </c>
      <c r="E57" s="4">
        <f>'Policy Data'!E58</f>
        <v>30405.904757022177</v>
      </c>
      <c r="F57">
        <f t="shared" si="7"/>
        <v>0</v>
      </c>
      <c r="G57">
        <f t="shared" si="8"/>
        <v>0</v>
      </c>
      <c r="H57">
        <f t="shared" si="9"/>
        <v>0</v>
      </c>
      <c r="J57">
        <f>IF(G57=1,MIN(MAX(C57,Parameters!$B$12*12),Parameters!$B$13*12),C57)</f>
        <v>2640</v>
      </c>
      <c r="K57" s="1">
        <f t="shared" si="6"/>
        <v>40075</v>
      </c>
      <c r="L57">
        <f t="shared" si="10"/>
        <v>0</v>
      </c>
      <c r="M57">
        <f t="shared" si="11"/>
        <v>0</v>
      </c>
      <c r="N57">
        <f t="shared" si="12"/>
        <v>0</v>
      </c>
    </row>
    <row r="58" spans="1:14" x14ac:dyDescent="0.3">
      <c r="A58">
        <v>55</v>
      </c>
      <c r="B58" s="1">
        <f>'Policy Data'!B59</f>
        <v>39340</v>
      </c>
      <c r="C58" s="3">
        <f>'Policy Data'!C59</f>
        <v>1920</v>
      </c>
      <c r="D58">
        <f>'Policy Data'!D59</f>
        <v>26</v>
      </c>
      <c r="E58" s="4">
        <f>'Policy Data'!E59</f>
        <v>25962.055273109694</v>
      </c>
      <c r="F58">
        <f t="shared" si="7"/>
        <v>0</v>
      </c>
      <c r="G58">
        <f t="shared" si="8"/>
        <v>0</v>
      </c>
      <c r="H58">
        <f t="shared" si="9"/>
        <v>0</v>
      </c>
      <c r="J58">
        <f>IF(G58=1,MIN(MAX(C58,Parameters!$B$12*12),Parameters!$B$13*12),C58)</f>
        <v>1920</v>
      </c>
      <c r="K58" s="1">
        <f t="shared" si="6"/>
        <v>39340</v>
      </c>
      <c r="L58">
        <f t="shared" si="10"/>
        <v>0</v>
      </c>
      <c r="M58">
        <f t="shared" si="11"/>
        <v>0</v>
      </c>
      <c r="N58">
        <f t="shared" si="12"/>
        <v>0</v>
      </c>
    </row>
    <row r="59" spans="1:14" x14ac:dyDescent="0.3">
      <c r="A59">
        <v>56</v>
      </c>
      <c r="B59" s="1">
        <f>'Policy Data'!B60</f>
        <v>36912</v>
      </c>
      <c r="C59" s="3">
        <f>'Policy Data'!C60</f>
        <v>960</v>
      </c>
      <c r="D59">
        <f>'Policy Data'!D60</f>
        <v>19</v>
      </c>
      <c r="E59" s="4">
        <f>'Policy Data'!E60</f>
        <v>21023.861205142632</v>
      </c>
      <c r="F59">
        <f t="shared" si="7"/>
        <v>0</v>
      </c>
      <c r="G59">
        <f t="shared" si="8"/>
        <v>0</v>
      </c>
      <c r="H59">
        <f t="shared" si="9"/>
        <v>0</v>
      </c>
      <c r="J59">
        <f>IF(G59=1,MIN(MAX(C59,Parameters!$B$12*12),Parameters!$B$13*12),C59)</f>
        <v>960</v>
      </c>
      <c r="K59" s="1">
        <f t="shared" si="6"/>
        <v>36912</v>
      </c>
      <c r="L59">
        <f t="shared" si="10"/>
        <v>0</v>
      </c>
      <c r="M59">
        <f t="shared" si="11"/>
        <v>0</v>
      </c>
      <c r="N59">
        <f t="shared" si="12"/>
        <v>0</v>
      </c>
    </row>
    <row r="60" spans="1:14" x14ac:dyDescent="0.3">
      <c r="A60">
        <v>57</v>
      </c>
      <c r="B60" s="1">
        <f>'Policy Data'!B61</f>
        <v>33543</v>
      </c>
      <c r="C60" s="3">
        <f>'Policy Data'!C61</f>
        <v>2760</v>
      </c>
      <c r="D60">
        <f>'Policy Data'!D61</f>
        <v>29</v>
      </c>
      <c r="E60" s="4">
        <f>'Policy Data'!E61</f>
        <v>94051.340353299194</v>
      </c>
      <c r="F60">
        <f t="shared" si="7"/>
        <v>0</v>
      </c>
      <c r="G60">
        <f t="shared" si="8"/>
        <v>0</v>
      </c>
      <c r="H60">
        <f t="shared" si="9"/>
        <v>0</v>
      </c>
      <c r="J60">
        <f>IF(G60=1,MIN(MAX(C60,Parameters!$B$12*12),Parameters!$B$13*12),C60)</f>
        <v>2760</v>
      </c>
      <c r="K60" s="1">
        <f t="shared" si="6"/>
        <v>33543</v>
      </c>
      <c r="L60">
        <f t="shared" si="10"/>
        <v>0</v>
      </c>
      <c r="M60">
        <f t="shared" si="11"/>
        <v>0</v>
      </c>
      <c r="N60">
        <f t="shared" si="12"/>
        <v>0</v>
      </c>
    </row>
    <row r="61" spans="1:14" x14ac:dyDescent="0.3">
      <c r="A61">
        <v>58</v>
      </c>
      <c r="B61" s="1">
        <f>'Policy Data'!B62</f>
        <v>36219</v>
      </c>
      <c r="C61" s="3">
        <f>'Policy Data'!C62</f>
        <v>5280</v>
      </c>
      <c r="D61">
        <f>'Policy Data'!D62</f>
        <v>21</v>
      </c>
      <c r="E61" s="4">
        <f>'Policy Data'!E62</f>
        <v>127566.52135491361</v>
      </c>
      <c r="F61">
        <f t="shared" si="7"/>
        <v>0</v>
      </c>
      <c r="G61">
        <f t="shared" si="8"/>
        <v>0</v>
      </c>
      <c r="H61">
        <f t="shared" si="9"/>
        <v>0</v>
      </c>
      <c r="J61">
        <f>IF(G61=1,MIN(MAX(C61,Parameters!$B$12*12),Parameters!$B$13*12),C61)</f>
        <v>5280</v>
      </c>
      <c r="K61" s="1">
        <f t="shared" si="6"/>
        <v>36219</v>
      </c>
      <c r="L61">
        <f t="shared" si="10"/>
        <v>0</v>
      </c>
      <c r="M61">
        <f t="shared" si="11"/>
        <v>0</v>
      </c>
      <c r="N61">
        <f t="shared" si="12"/>
        <v>0</v>
      </c>
    </row>
    <row r="62" spans="1:14" x14ac:dyDescent="0.3">
      <c r="A62">
        <v>59</v>
      </c>
      <c r="B62" s="1">
        <f>'Policy Data'!B63</f>
        <v>38196</v>
      </c>
      <c r="C62" s="3">
        <f>'Policy Data'!C63</f>
        <v>4500</v>
      </c>
      <c r="D62">
        <f>'Policy Data'!D63</f>
        <v>17</v>
      </c>
      <c r="E62" s="4">
        <f>'Policy Data'!E63</f>
        <v>78863.054959890535</v>
      </c>
      <c r="F62">
        <f t="shared" si="7"/>
        <v>0</v>
      </c>
      <c r="G62">
        <f t="shared" si="8"/>
        <v>0</v>
      </c>
      <c r="H62">
        <f t="shared" si="9"/>
        <v>0</v>
      </c>
      <c r="J62">
        <f>IF(G62=1,MIN(MAX(C62,Parameters!$B$12*12),Parameters!$B$13*12),C62)</f>
        <v>4500</v>
      </c>
      <c r="K62" s="1">
        <f t="shared" si="6"/>
        <v>38196</v>
      </c>
      <c r="L62">
        <f t="shared" si="10"/>
        <v>0</v>
      </c>
      <c r="M62">
        <f t="shared" si="11"/>
        <v>0</v>
      </c>
      <c r="N62">
        <f t="shared" si="12"/>
        <v>0</v>
      </c>
    </row>
    <row r="63" spans="1:14" x14ac:dyDescent="0.3">
      <c r="A63">
        <v>60</v>
      </c>
      <c r="B63" s="1">
        <f>'Policy Data'!B64</f>
        <v>38942</v>
      </c>
      <c r="C63" s="3">
        <f>'Policy Data'!C64</f>
        <v>5820</v>
      </c>
      <c r="D63">
        <f>'Policy Data'!D64</f>
        <v>22</v>
      </c>
      <c r="E63" s="4">
        <f>'Policy Data'!E64</f>
        <v>81831.590596992683</v>
      </c>
      <c r="F63">
        <f t="shared" si="7"/>
        <v>0</v>
      </c>
      <c r="G63">
        <f t="shared" si="8"/>
        <v>0</v>
      </c>
      <c r="H63">
        <f t="shared" si="9"/>
        <v>0</v>
      </c>
      <c r="J63">
        <f>IF(G63=1,MIN(MAX(C63,Parameters!$B$12*12),Parameters!$B$13*12),C63)</f>
        <v>5820</v>
      </c>
      <c r="K63" s="1">
        <f t="shared" si="6"/>
        <v>38942</v>
      </c>
      <c r="L63">
        <f t="shared" si="10"/>
        <v>0</v>
      </c>
      <c r="M63">
        <f t="shared" si="11"/>
        <v>0</v>
      </c>
      <c r="N63">
        <f t="shared" si="12"/>
        <v>0</v>
      </c>
    </row>
    <row r="64" spans="1:14" x14ac:dyDescent="0.3">
      <c r="A64">
        <v>61</v>
      </c>
      <c r="B64" s="1">
        <f>'Policy Data'!B65</f>
        <v>32875</v>
      </c>
      <c r="C64" s="3">
        <f>'Policy Data'!C65</f>
        <v>600</v>
      </c>
      <c r="D64">
        <f>'Policy Data'!D65</f>
        <v>29</v>
      </c>
      <c r="E64" s="4">
        <f>'Policy Data'!E65</f>
        <v>19606.566458693775</v>
      </c>
      <c r="F64">
        <f t="shared" si="7"/>
        <v>0</v>
      </c>
      <c r="G64">
        <f t="shared" si="8"/>
        <v>0</v>
      </c>
      <c r="H64">
        <f t="shared" si="9"/>
        <v>1</v>
      </c>
      <c r="J64">
        <f>IF(G64=1,MIN(MAX(C64,Parameters!$B$12*12),Parameters!$B$13*12),C64)</f>
        <v>600</v>
      </c>
      <c r="K64" s="27">
        <v>33240</v>
      </c>
      <c r="L64">
        <f t="shared" si="10"/>
        <v>0</v>
      </c>
      <c r="M64">
        <f t="shared" si="11"/>
        <v>0</v>
      </c>
      <c r="N64">
        <f t="shared" si="12"/>
        <v>0</v>
      </c>
    </row>
    <row r="65" spans="1:14" x14ac:dyDescent="0.3">
      <c r="A65">
        <v>62</v>
      </c>
      <c r="B65" s="1">
        <f>'Policy Data'!B66</f>
        <v>35964</v>
      </c>
      <c r="C65" s="3">
        <f>'Policy Data'!C66</f>
        <v>5160</v>
      </c>
      <c r="D65">
        <f>'Policy Data'!D66</f>
        <v>22</v>
      </c>
      <c r="E65" s="4">
        <f>'Policy Data'!E66</f>
        <v>128439.80403279251</v>
      </c>
      <c r="F65">
        <f t="shared" si="7"/>
        <v>0</v>
      </c>
      <c r="G65">
        <f t="shared" si="8"/>
        <v>0</v>
      </c>
      <c r="H65">
        <f t="shared" si="9"/>
        <v>0</v>
      </c>
      <c r="J65">
        <f>IF(G65=1,MIN(MAX(C65,Parameters!$B$12*12),Parameters!$B$13*12),C65)</f>
        <v>5160</v>
      </c>
      <c r="K65" s="1">
        <f t="shared" si="6"/>
        <v>35964</v>
      </c>
      <c r="L65">
        <f t="shared" si="10"/>
        <v>0</v>
      </c>
      <c r="M65">
        <f t="shared" si="11"/>
        <v>0</v>
      </c>
      <c r="N65">
        <f t="shared" si="12"/>
        <v>0</v>
      </c>
    </row>
    <row r="66" spans="1:14" x14ac:dyDescent="0.3">
      <c r="A66">
        <v>63</v>
      </c>
      <c r="B66" s="1">
        <f>'Policy Data'!B67</f>
        <v>38104</v>
      </c>
      <c r="C66" s="3">
        <f>'Policy Data'!C67</f>
        <v>3000</v>
      </c>
      <c r="D66">
        <f>'Policy Data'!D67</f>
        <v>19</v>
      </c>
      <c r="E66" s="4">
        <f>'Policy Data'!E67</f>
        <v>54808.918695724155</v>
      </c>
      <c r="F66">
        <f t="shared" si="7"/>
        <v>0</v>
      </c>
      <c r="G66">
        <f t="shared" si="8"/>
        <v>0</v>
      </c>
      <c r="H66">
        <f t="shared" si="9"/>
        <v>0</v>
      </c>
      <c r="J66">
        <f>IF(G66=1,MIN(MAX(C66,Parameters!$B$12*12),Parameters!$B$13*12),C66)</f>
        <v>3000</v>
      </c>
      <c r="K66" s="1">
        <f t="shared" si="6"/>
        <v>38104</v>
      </c>
      <c r="L66">
        <f t="shared" si="10"/>
        <v>0</v>
      </c>
      <c r="M66">
        <f t="shared" si="11"/>
        <v>0</v>
      </c>
      <c r="N66">
        <f t="shared" si="12"/>
        <v>0</v>
      </c>
    </row>
    <row r="67" spans="1:14" x14ac:dyDescent="0.3">
      <c r="A67">
        <v>64</v>
      </c>
      <c r="B67" s="1">
        <f>'Policy Data'!B68</f>
        <v>37327</v>
      </c>
      <c r="C67" s="3">
        <f>'Policy Data'!C68</f>
        <v>5700</v>
      </c>
      <c r="D67">
        <f>'Policy Data'!D68</f>
        <v>30</v>
      </c>
      <c r="E67" s="4">
        <f>'Policy Data'!E68</f>
        <v>122328.00584347143</v>
      </c>
      <c r="F67">
        <f t="shared" si="7"/>
        <v>0</v>
      </c>
      <c r="G67">
        <f t="shared" si="8"/>
        <v>0</v>
      </c>
      <c r="H67">
        <f t="shared" si="9"/>
        <v>0</v>
      </c>
      <c r="J67">
        <f>IF(G67=1,MIN(MAX(C67,Parameters!$B$12*12),Parameters!$B$13*12),C67)</f>
        <v>5700</v>
      </c>
      <c r="K67" s="1">
        <f t="shared" si="6"/>
        <v>37327</v>
      </c>
      <c r="L67">
        <f t="shared" si="10"/>
        <v>0</v>
      </c>
      <c r="M67">
        <f t="shared" si="11"/>
        <v>0</v>
      </c>
      <c r="N67">
        <f t="shared" si="12"/>
        <v>0</v>
      </c>
    </row>
    <row r="68" spans="1:14" x14ac:dyDescent="0.3">
      <c r="A68">
        <v>65</v>
      </c>
      <c r="B68" s="1">
        <f>'Policy Data'!B69</f>
        <v>39185</v>
      </c>
      <c r="C68" s="3">
        <f>'Policy Data'!C69</f>
        <v>2640</v>
      </c>
      <c r="D68">
        <f>'Policy Data'!D69</f>
        <v>26</v>
      </c>
      <c r="E68" s="4">
        <f>'Policy Data'!E69</f>
        <v>38540.700150701326</v>
      </c>
      <c r="F68">
        <f t="shared" ref="F68:F103" si="13">IF(OR(B68&lt;FirstStartDate,B68&gt;LastStartDate),1,0)</f>
        <v>0</v>
      </c>
      <c r="G68">
        <f t="shared" ref="G68:G103" si="14">IF(OR(C68/12&lt;MinPrem,C68/12&gt;MaxPrem),1,0)</f>
        <v>0</v>
      </c>
      <c r="H68">
        <f t="shared" ref="H68:H103" si="15">IF(DATE(YEAR(B68)+D68,MONTH(B68),DAY(B68))&lt;valdate,1,0)</f>
        <v>0</v>
      </c>
      <c r="J68">
        <f>IF(G68=1,MIN(MAX(C68,Parameters!$B$12*12),Parameters!$B$13*12),C68)</f>
        <v>2640</v>
      </c>
      <c r="K68" s="1">
        <f t="shared" si="6"/>
        <v>39185</v>
      </c>
      <c r="L68">
        <f t="shared" ref="L68:L99" si="16">IF(OR(K68&lt;FirstStartDate,K68&gt;LastStartDate),1,0)</f>
        <v>0</v>
      </c>
      <c r="M68">
        <f t="shared" ref="M68:M103" si="17">IF(OR(J68/12&lt;MinPrem,J68/12&gt;MaxPrem),1,0)</f>
        <v>0</v>
      </c>
      <c r="N68">
        <f t="shared" ref="N68:N103" si="18">IF(DATE(YEAR(K68)+D68,MONTH(K68),DAY(K68))&lt;valdate,1,0)</f>
        <v>0</v>
      </c>
    </row>
    <row r="69" spans="1:14" x14ac:dyDescent="0.3">
      <c r="A69">
        <v>66</v>
      </c>
      <c r="B69" s="1">
        <f>'Policy Data'!B70</f>
        <v>34933</v>
      </c>
      <c r="C69" s="3">
        <f>'Policy Data'!C70</f>
        <v>1200</v>
      </c>
      <c r="D69">
        <f>'Policy Data'!D70</f>
        <v>25</v>
      </c>
      <c r="E69" s="4">
        <f>'Policy Data'!E70</f>
        <v>29374.848597624012</v>
      </c>
      <c r="F69">
        <f t="shared" si="13"/>
        <v>0</v>
      </c>
      <c r="G69">
        <f t="shared" si="14"/>
        <v>0</v>
      </c>
      <c r="H69">
        <f t="shared" si="15"/>
        <v>0</v>
      </c>
      <c r="J69">
        <f>IF(G69=1,MIN(MAX(C69,Parameters!$B$12*12),Parameters!$B$13*12),C69)</f>
        <v>1200</v>
      </c>
      <c r="K69" s="1">
        <f t="shared" ref="K69:K103" si="19">B69</f>
        <v>34933</v>
      </c>
      <c r="L69">
        <f t="shared" si="16"/>
        <v>0</v>
      </c>
      <c r="M69">
        <f t="shared" si="17"/>
        <v>0</v>
      </c>
      <c r="N69">
        <f t="shared" si="18"/>
        <v>0</v>
      </c>
    </row>
    <row r="70" spans="1:14" x14ac:dyDescent="0.3">
      <c r="A70">
        <v>67</v>
      </c>
      <c r="B70" s="1">
        <f>'Policy Data'!B71</f>
        <v>38040</v>
      </c>
      <c r="C70" s="3">
        <f>'Policy Data'!C71</f>
        <v>4380</v>
      </c>
      <c r="D70">
        <f>'Policy Data'!D71</f>
        <v>17</v>
      </c>
      <c r="E70" s="4">
        <f>'Policy Data'!E71</f>
        <v>77406.532827613439</v>
      </c>
      <c r="F70">
        <f t="shared" si="13"/>
        <v>0</v>
      </c>
      <c r="G70">
        <f t="shared" si="14"/>
        <v>0</v>
      </c>
      <c r="H70">
        <f t="shared" si="15"/>
        <v>0</v>
      </c>
      <c r="J70">
        <f>IF(G70=1,MIN(MAX(C70,Parameters!$B$12*12),Parameters!$B$13*12),C70)</f>
        <v>4380</v>
      </c>
      <c r="K70" s="1">
        <f t="shared" si="19"/>
        <v>38040</v>
      </c>
      <c r="L70">
        <f t="shared" si="16"/>
        <v>0</v>
      </c>
      <c r="M70">
        <f t="shared" si="17"/>
        <v>0</v>
      </c>
      <c r="N70">
        <f t="shared" si="18"/>
        <v>0</v>
      </c>
    </row>
    <row r="71" spans="1:14" x14ac:dyDescent="0.3">
      <c r="A71">
        <v>68</v>
      </c>
      <c r="B71" s="1">
        <f>'Policy Data'!B72</f>
        <v>37701</v>
      </c>
      <c r="C71" s="3">
        <f>'Policy Data'!C72</f>
        <v>3600</v>
      </c>
      <c r="D71">
        <f>'Policy Data'!D72</f>
        <v>19</v>
      </c>
      <c r="E71" s="4">
        <f>'Policy Data'!E72</f>
        <v>73463.184836862623</v>
      </c>
      <c r="F71">
        <f t="shared" si="13"/>
        <v>0</v>
      </c>
      <c r="G71">
        <f t="shared" si="14"/>
        <v>0</v>
      </c>
      <c r="H71">
        <f t="shared" si="15"/>
        <v>0</v>
      </c>
      <c r="J71">
        <f>IF(G71=1,MIN(MAX(C71,Parameters!$B$12*12),Parameters!$B$13*12),C71)</f>
        <v>3600</v>
      </c>
      <c r="K71" s="1">
        <f t="shared" si="19"/>
        <v>37701</v>
      </c>
      <c r="L71">
        <f t="shared" si="16"/>
        <v>0</v>
      </c>
      <c r="M71">
        <f t="shared" si="17"/>
        <v>0</v>
      </c>
      <c r="N71">
        <f t="shared" si="18"/>
        <v>0</v>
      </c>
    </row>
    <row r="72" spans="1:14" x14ac:dyDescent="0.3">
      <c r="A72">
        <v>69</v>
      </c>
      <c r="B72" s="1">
        <f>'Policy Data'!B73</f>
        <v>37866</v>
      </c>
      <c r="C72" s="3">
        <f>'Policy Data'!C73</f>
        <v>4140</v>
      </c>
      <c r="D72">
        <f>'Policy Data'!D73</f>
        <v>24</v>
      </c>
      <c r="E72" s="4">
        <f>'Policy Data'!E73</f>
        <v>77388.277242498938</v>
      </c>
      <c r="F72">
        <f t="shared" si="13"/>
        <v>0</v>
      </c>
      <c r="G72">
        <f t="shared" si="14"/>
        <v>0</v>
      </c>
      <c r="H72">
        <f t="shared" si="15"/>
        <v>0</v>
      </c>
      <c r="J72">
        <f>IF(G72=1,MIN(MAX(C72,Parameters!$B$12*12),Parameters!$B$13*12),C72)</f>
        <v>4140</v>
      </c>
      <c r="K72" s="1">
        <f t="shared" si="19"/>
        <v>37866</v>
      </c>
      <c r="L72">
        <f t="shared" si="16"/>
        <v>0</v>
      </c>
      <c r="M72">
        <f t="shared" si="17"/>
        <v>0</v>
      </c>
      <c r="N72">
        <f t="shared" si="18"/>
        <v>0</v>
      </c>
    </row>
    <row r="73" spans="1:14" x14ac:dyDescent="0.3">
      <c r="A73">
        <v>70</v>
      </c>
      <c r="B73" s="1">
        <f>'Policy Data'!B74</f>
        <v>33516</v>
      </c>
      <c r="C73" s="3">
        <f>'Policy Data'!C74</f>
        <v>2580</v>
      </c>
      <c r="D73">
        <f>'Policy Data'!D74</f>
        <v>29</v>
      </c>
      <c r="E73" s="4">
        <f>'Policy Data'!E74</f>
        <v>84767.472531534819</v>
      </c>
      <c r="F73">
        <f t="shared" si="13"/>
        <v>0</v>
      </c>
      <c r="G73">
        <f t="shared" si="14"/>
        <v>0</v>
      </c>
      <c r="H73">
        <f t="shared" si="15"/>
        <v>0</v>
      </c>
      <c r="J73">
        <f>IF(G73=1,MIN(MAX(C73,Parameters!$B$12*12),Parameters!$B$13*12),C73)</f>
        <v>2580</v>
      </c>
      <c r="K73" s="1">
        <f t="shared" si="19"/>
        <v>33516</v>
      </c>
      <c r="L73">
        <f t="shared" si="16"/>
        <v>0</v>
      </c>
      <c r="M73">
        <f t="shared" si="17"/>
        <v>0</v>
      </c>
      <c r="N73">
        <f t="shared" si="18"/>
        <v>0</v>
      </c>
    </row>
    <row r="74" spans="1:14" x14ac:dyDescent="0.3">
      <c r="A74">
        <v>71</v>
      </c>
      <c r="B74" s="1">
        <f>'Policy Data'!B75</f>
        <v>34978</v>
      </c>
      <c r="C74" s="3">
        <f>'Policy Data'!C75</f>
        <v>4500</v>
      </c>
      <c r="D74">
        <f>'Policy Data'!D75</f>
        <v>25</v>
      </c>
      <c r="E74" s="4">
        <f>'Policy Data'!E75</f>
        <v>116805.56319595707</v>
      </c>
      <c r="F74">
        <f t="shared" si="13"/>
        <v>0</v>
      </c>
      <c r="G74">
        <f t="shared" si="14"/>
        <v>0</v>
      </c>
      <c r="H74">
        <f t="shared" si="15"/>
        <v>0</v>
      </c>
      <c r="J74">
        <f>IF(G74=1,MIN(MAX(C74,Parameters!$B$12*12),Parameters!$B$13*12),C74)</f>
        <v>4500</v>
      </c>
      <c r="K74" s="1">
        <f t="shared" si="19"/>
        <v>34978</v>
      </c>
      <c r="L74">
        <f t="shared" si="16"/>
        <v>0</v>
      </c>
      <c r="M74">
        <f t="shared" si="17"/>
        <v>0</v>
      </c>
      <c r="N74">
        <f t="shared" si="18"/>
        <v>0</v>
      </c>
    </row>
    <row r="75" spans="1:14" x14ac:dyDescent="0.3">
      <c r="A75">
        <v>72</v>
      </c>
      <c r="B75" s="1">
        <f>'Policy Data'!B76</f>
        <v>39294</v>
      </c>
      <c r="C75" s="3">
        <f>'Policy Data'!C76</f>
        <v>1560</v>
      </c>
      <c r="D75">
        <f>'Policy Data'!D76</f>
        <v>25</v>
      </c>
      <c r="E75" s="4">
        <f>'Policy Data'!E76</f>
        <v>20702.774505674814</v>
      </c>
      <c r="F75">
        <f t="shared" si="13"/>
        <v>0</v>
      </c>
      <c r="G75">
        <f t="shared" si="14"/>
        <v>0</v>
      </c>
      <c r="H75">
        <f t="shared" si="15"/>
        <v>0</v>
      </c>
      <c r="J75">
        <f>IF(G75=1,MIN(MAX(C75,Parameters!$B$12*12),Parameters!$B$13*12),C75)</f>
        <v>1560</v>
      </c>
      <c r="K75" s="1">
        <f t="shared" si="19"/>
        <v>39294</v>
      </c>
      <c r="L75">
        <f t="shared" si="16"/>
        <v>0</v>
      </c>
      <c r="M75">
        <f t="shared" si="17"/>
        <v>0</v>
      </c>
      <c r="N75">
        <f t="shared" si="18"/>
        <v>0</v>
      </c>
    </row>
    <row r="76" spans="1:14" x14ac:dyDescent="0.3">
      <c r="A76">
        <v>73</v>
      </c>
      <c r="B76" s="1">
        <f>'Policy Data'!B77</f>
        <v>40311</v>
      </c>
      <c r="C76" s="3">
        <f>'Policy Data'!C77</f>
        <v>3600</v>
      </c>
      <c r="D76">
        <f>'Policy Data'!D77</f>
        <v>28</v>
      </c>
      <c r="E76" s="4">
        <f>'Policy Data'!E77</f>
        <v>37156.519130382156</v>
      </c>
      <c r="F76">
        <f t="shared" si="13"/>
        <v>0</v>
      </c>
      <c r="G76">
        <f t="shared" si="14"/>
        <v>0</v>
      </c>
      <c r="H76">
        <f t="shared" si="15"/>
        <v>0</v>
      </c>
      <c r="J76">
        <f>IF(G76=1,MIN(MAX(C76,Parameters!$B$12*12),Parameters!$B$13*12),C76)</f>
        <v>3600</v>
      </c>
      <c r="K76" s="1">
        <f t="shared" si="19"/>
        <v>40311</v>
      </c>
      <c r="L76">
        <f t="shared" si="16"/>
        <v>0</v>
      </c>
      <c r="M76">
        <f t="shared" si="17"/>
        <v>0</v>
      </c>
      <c r="N76">
        <f t="shared" si="18"/>
        <v>0</v>
      </c>
    </row>
    <row r="77" spans="1:14" x14ac:dyDescent="0.3">
      <c r="A77">
        <v>74</v>
      </c>
      <c r="B77" s="1">
        <f>'Policy Data'!B78</f>
        <v>37389</v>
      </c>
      <c r="C77" s="3">
        <f>'Policy Data'!C78</f>
        <v>840</v>
      </c>
      <c r="D77">
        <f>'Policy Data'!D78</f>
        <v>18</v>
      </c>
      <c r="E77" s="4">
        <f>'Policy Data'!E78</f>
        <v>17478.918026124018</v>
      </c>
      <c r="F77">
        <f t="shared" si="13"/>
        <v>0</v>
      </c>
      <c r="G77">
        <f t="shared" si="14"/>
        <v>0</v>
      </c>
      <c r="H77">
        <f t="shared" si="15"/>
        <v>0</v>
      </c>
      <c r="J77">
        <f>IF(G77=1,MIN(MAX(C77,Parameters!$B$12*12),Parameters!$B$13*12),C77)</f>
        <v>840</v>
      </c>
      <c r="K77" s="1">
        <f t="shared" si="19"/>
        <v>37389</v>
      </c>
      <c r="L77">
        <f t="shared" si="16"/>
        <v>0</v>
      </c>
      <c r="M77">
        <f t="shared" si="17"/>
        <v>0</v>
      </c>
      <c r="N77">
        <f t="shared" si="18"/>
        <v>0</v>
      </c>
    </row>
    <row r="78" spans="1:14" x14ac:dyDescent="0.3">
      <c r="A78">
        <v>75</v>
      </c>
      <c r="B78" s="1">
        <f>'Policy Data'!B79</f>
        <v>34801</v>
      </c>
      <c r="C78" s="3">
        <f>'Policy Data'!C79</f>
        <v>3240</v>
      </c>
      <c r="D78">
        <f>'Policy Data'!D79</f>
        <v>28</v>
      </c>
      <c r="E78" s="4">
        <f>'Policy Data'!E79</f>
        <v>83001.00344717002</v>
      </c>
      <c r="F78">
        <f t="shared" si="13"/>
        <v>0</v>
      </c>
      <c r="G78">
        <f t="shared" si="14"/>
        <v>0</v>
      </c>
      <c r="H78">
        <f t="shared" si="15"/>
        <v>0</v>
      </c>
      <c r="J78">
        <f>IF(G78=1,MIN(MAX(C78,Parameters!$B$12*12),Parameters!$B$13*12),C78)</f>
        <v>3240</v>
      </c>
      <c r="K78" s="1">
        <f t="shared" si="19"/>
        <v>34801</v>
      </c>
      <c r="L78">
        <f t="shared" si="16"/>
        <v>0</v>
      </c>
      <c r="M78">
        <f t="shared" si="17"/>
        <v>0</v>
      </c>
      <c r="N78">
        <f t="shared" si="18"/>
        <v>0</v>
      </c>
    </row>
    <row r="79" spans="1:14" x14ac:dyDescent="0.3">
      <c r="A79">
        <v>76</v>
      </c>
      <c r="B79" s="1">
        <f>'Policy Data'!B80</f>
        <v>35913</v>
      </c>
      <c r="C79" s="3">
        <f>'Policy Data'!C80</f>
        <v>3240</v>
      </c>
      <c r="D79">
        <f>'Policy Data'!D80</f>
        <v>22</v>
      </c>
      <c r="E79" s="4">
        <f>'Policy Data'!E80</f>
        <v>84380.368650897653</v>
      </c>
      <c r="F79">
        <f t="shared" si="13"/>
        <v>0</v>
      </c>
      <c r="G79">
        <f t="shared" si="14"/>
        <v>0</v>
      </c>
      <c r="H79">
        <f t="shared" si="15"/>
        <v>0</v>
      </c>
      <c r="J79">
        <f>IF(G79=1,MIN(MAX(C79,Parameters!$B$12*12),Parameters!$B$13*12),C79)</f>
        <v>3240</v>
      </c>
      <c r="K79" s="1">
        <f t="shared" si="19"/>
        <v>35913</v>
      </c>
      <c r="L79">
        <f t="shared" si="16"/>
        <v>0</v>
      </c>
      <c r="M79">
        <f t="shared" si="17"/>
        <v>0</v>
      </c>
      <c r="N79">
        <f t="shared" si="18"/>
        <v>0</v>
      </c>
    </row>
    <row r="80" spans="1:14" x14ac:dyDescent="0.3">
      <c r="A80">
        <v>77</v>
      </c>
      <c r="B80" s="1">
        <f>'Policy Data'!B81</f>
        <v>39011</v>
      </c>
      <c r="C80" s="3">
        <f>'Policy Data'!C81</f>
        <v>3420</v>
      </c>
      <c r="D80">
        <f>'Policy Data'!D81</f>
        <v>21</v>
      </c>
      <c r="E80" s="4">
        <f>'Policy Data'!E81</f>
        <v>48574.670712374987</v>
      </c>
      <c r="F80">
        <f t="shared" si="13"/>
        <v>0</v>
      </c>
      <c r="G80">
        <f t="shared" si="14"/>
        <v>0</v>
      </c>
      <c r="H80">
        <f t="shared" si="15"/>
        <v>0</v>
      </c>
      <c r="J80">
        <f>IF(G80=1,MIN(MAX(C80,Parameters!$B$12*12),Parameters!$B$13*12),C80)</f>
        <v>3420</v>
      </c>
      <c r="K80" s="1">
        <f t="shared" si="19"/>
        <v>39011</v>
      </c>
      <c r="L80">
        <f t="shared" si="16"/>
        <v>0</v>
      </c>
      <c r="M80">
        <f t="shared" si="17"/>
        <v>0</v>
      </c>
      <c r="N80">
        <f t="shared" si="18"/>
        <v>0</v>
      </c>
    </row>
    <row r="81" spans="1:14" x14ac:dyDescent="0.3">
      <c r="A81">
        <v>78</v>
      </c>
      <c r="B81" s="1">
        <f>'Policy Data'!B82</f>
        <v>33642</v>
      </c>
      <c r="C81" s="3">
        <f>'Policy Data'!C82</f>
        <v>3240</v>
      </c>
      <c r="D81">
        <f>'Policy Data'!D82</f>
        <v>28</v>
      </c>
      <c r="E81" s="4">
        <f>'Policy Data'!E82</f>
        <v>106487.48185091751</v>
      </c>
      <c r="F81">
        <f t="shared" si="13"/>
        <v>0</v>
      </c>
      <c r="G81">
        <f t="shared" si="14"/>
        <v>0</v>
      </c>
      <c r="H81">
        <f t="shared" si="15"/>
        <v>0</v>
      </c>
      <c r="J81">
        <f>IF(G81=1,MIN(MAX(C81,Parameters!$B$12*12),Parameters!$B$13*12),C81)</f>
        <v>3240</v>
      </c>
      <c r="K81" s="1">
        <f t="shared" si="19"/>
        <v>33642</v>
      </c>
      <c r="L81">
        <f t="shared" si="16"/>
        <v>0</v>
      </c>
      <c r="M81">
        <f t="shared" si="17"/>
        <v>0</v>
      </c>
      <c r="N81">
        <f t="shared" si="18"/>
        <v>0</v>
      </c>
    </row>
    <row r="82" spans="1:14" x14ac:dyDescent="0.3">
      <c r="A82">
        <v>79</v>
      </c>
      <c r="B82" s="1">
        <f>'Policy Data'!B83</f>
        <v>33793</v>
      </c>
      <c r="C82" s="3">
        <f>'Policy Data'!C83</f>
        <v>2640</v>
      </c>
      <c r="D82">
        <f>'Policy Data'!D83</f>
        <v>28</v>
      </c>
      <c r="E82" s="4">
        <f>'Policy Data'!E83</f>
        <v>80493.297653244925</v>
      </c>
      <c r="F82">
        <f t="shared" si="13"/>
        <v>0</v>
      </c>
      <c r="G82">
        <f t="shared" si="14"/>
        <v>0</v>
      </c>
      <c r="H82">
        <f t="shared" si="15"/>
        <v>0</v>
      </c>
      <c r="J82">
        <f>IF(G82=1,MIN(MAX(C82,Parameters!$B$12*12),Parameters!$B$13*12),C82)</f>
        <v>2640</v>
      </c>
      <c r="K82" s="1">
        <f t="shared" si="19"/>
        <v>33793</v>
      </c>
      <c r="L82">
        <f t="shared" si="16"/>
        <v>0</v>
      </c>
      <c r="M82">
        <f t="shared" si="17"/>
        <v>0</v>
      </c>
      <c r="N82">
        <f t="shared" si="18"/>
        <v>0</v>
      </c>
    </row>
    <row r="83" spans="1:14" x14ac:dyDescent="0.3">
      <c r="A83">
        <v>80</v>
      </c>
      <c r="B83" s="1">
        <f>'Policy Data'!B84</f>
        <v>34259</v>
      </c>
      <c r="C83" s="3">
        <f>'Policy Data'!C84</f>
        <v>780</v>
      </c>
      <c r="D83">
        <f>'Policy Data'!D84</f>
        <v>27</v>
      </c>
      <c r="E83" s="4">
        <f>'Policy Data'!E84</f>
        <v>21690.69653915591</v>
      </c>
      <c r="F83">
        <f t="shared" si="13"/>
        <v>0</v>
      </c>
      <c r="G83">
        <f t="shared" si="14"/>
        <v>0</v>
      </c>
      <c r="H83">
        <f t="shared" si="15"/>
        <v>0</v>
      </c>
      <c r="J83">
        <f>IF(G83=1,MIN(MAX(C83,Parameters!$B$12*12),Parameters!$B$13*12),C83)</f>
        <v>780</v>
      </c>
      <c r="K83" s="1">
        <f t="shared" si="19"/>
        <v>34259</v>
      </c>
      <c r="L83">
        <f t="shared" si="16"/>
        <v>0</v>
      </c>
      <c r="M83">
        <f t="shared" si="17"/>
        <v>0</v>
      </c>
      <c r="N83">
        <f t="shared" si="18"/>
        <v>0</v>
      </c>
    </row>
    <row r="84" spans="1:14" x14ac:dyDescent="0.3">
      <c r="A84">
        <v>81</v>
      </c>
      <c r="B84" s="1">
        <f>'Policy Data'!B85</f>
        <v>37225</v>
      </c>
      <c r="C84" s="3">
        <f>'Policy Data'!C85</f>
        <v>4920</v>
      </c>
      <c r="D84">
        <f>'Policy Data'!D85</f>
        <v>29</v>
      </c>
      <c r="E84" s="4">
        <f>'Policy Data'!E85</f>
        <v>104355.37506737441</v>
      </c>
      <c r="F84">
        <f t="shared" si="13"/>
        <v>0</v>
      </c>
      <c r="G84">
        <f t="shared" si="14"/>
        <v>0</v>
      </c>
      <c r="H84">
        <f t="shared" si="15"/>
        <v>0</v>
      </c>
      <c r="J84">
        <f>IF(G84=1,MIN(MAX(C84,Parameters!$B$12*12),Parameters!$B$13*12),C84)</f>
        <v>4920</v>
      </c>
      <c r="K84" s="1">
        <f t="shared" si="19"/>
        <v>37225</v>
      </c>
      <c r="L84">
        <f t="shared" si="16"/>
        <v>0</v>
      </c>
      <c r="M84">
        <f t="shared" si="17"/>
        <v>0</v>
      </c>
      <c r="N84">
        <f t="shared" si="18"/>
        <v>0</v>
      </c>
    </row>
    <row r="85" spans="1:14" x14ac:dyDescent="0.3">
      <c r="A85">
        <v>82</v>
      </c>
      <c r="B85" s="1">
        <f>'Policy Data'!B86</f>
        <v>40272</v>
      </c>
      <c r="C85" s="3">
        <f>'Policy Data'!C86</f>
        <v>660</v>
      </c>
      <c r="D85">
        <f>'Policy Data'!D86</f>
        <v>17</v>
      </c>
      <c r="E85" s="4">
        <f>'Policy Data'!E86</f>
        <v>6485.7321418484553</v>
      </c>
      <c r="F85">
        <f t="shared" si="13"/>
        <v>0</v>
      </c>
      <c r="G85">
        <f t="shared" si="14"/>
        <v>0</v>
      </c>
      <c r="H85">
        <f t="shared" si="15"/>
        <v>0</v>
      </c>
      <c r="J85">
        <f>IF(G85=1,MIN(MAX(C85,Parameters!$B$12*12),Parameters!$B$13*12),C85)</f>
        <v>660</v>
      </c>
      <c r="K85" s="1">
        <f t="shared" si="19"/>
        <v>40272</v>
      </c>
      <c r="L85">
        <f t="shared" si="16"/>
        <v>0</v>
      </c>
      <c r="M85">
        <f t="shared" si="17"/>
        <v>0</v>
      </c>
      <c r="N85">
        <f t="shared" si="18"/>
        <v>0</v>
      </c>
    </row>
    <row r="86" spans="1:14" x14ac:dyDescent="0.3">
      <c r="A86">
        <v>83</v>
      </c>
      <c r="B86" s="1">
        <f>'Policy Data'!B87</f>
        <v>34001</v>
      </c>
      <c r="C86" s="3">
        <f>'Policy Data'!C87</f>
        <v>5400</v>
      </c>
      <c r="D86">
        <f>'Policy Data'!D87</f>
        <v>27</v>
      </c>
      <c r="E86" s="4">
        <f>'Policy Data'!E87</f>
        <v>159938.98039142112</v>
      </c>
      <c r="F86">
        <f t="shared" si="13"/>
        <v>0</v>
      </c>
      <c r="G86">
        <f t="shared" si="14"/>
        <v>0</v>
      </c>
      <c r="H86">
        <f t="shared" si="15"/>
        <v>0</v>
      </c>
      <c r="J86">
        <f>IF(G86=1,MIN(MAX(C86,Parameters!$B$12*12),Parameters!$B$13*12),C86)</f>
        <v>5400</v>
      </c>
      <c r="K86" s="1">
        <f t="shared" si="19"/>
        <v>34001</v>
      </c>
      <c r="L86">
        <f t="shared" si="16"/>
        <v>0</v>
      </c>
      <c r="M86">
        <f t="shared" si="17"/>
        <v>0</v>
      </c>
      <c r="N86">
        <f t="shared" si="18"/>
        <v>0</v>
      </c>
    </row>
    <row r="87" spans="1:14" x14ac:dyDescent="0.3">
      <c r="A87">
        <v>84</v>
      </c>
      <c r="B87" s="1">
        <f>'Policy Data'!B88</f>
        <v>36905</v>
      </c>
      <c r="C87" s="3">
        <f>'Policy Data'!C88</f>
        <v>5820</v>
      </c>
      <c r="D87">
        <f>'Policy Data'!D88</f>
        <v>21</v>
      </c>
      <c r="E87" s="4">
        <f>'Policy Data'!E88</f>
        <v>125094.4099938588</v>
      </c>
      <c r="F87">
        <f t="shared" si="13"/>
        <v>0</v>
      </c>
      <c r="G87">
        <f t="shared" si="14"/>
        <v>0</v>
      </c>
      <c r="H87">
        <f t="shared" si="15"/>
        <v>0</v>
      </c>
      <c r="J87">
        <f>IF(G87=1,MIN(MAX(C87,Parameters!$B$12*12),Parameters!$B$13*12),C87)</f>
        <v>5820</v>
      </c>
      <c r="K87" s="1">
        <f t="shared" si="19"/>
        <v>36905</v>
      </c>
      <c r="L87">
        <f t="shared" si="16"/>
        <v>0</v>
      </c>
      <c r="M87">
        <f t="shared" si="17"/>
        <v>0</v>
      </c>
      <c r="N87">
        <f t="shared" si="18"/>
        <v>0</v>
      </c>
    </row>
    <row r="88" spans="1:14" x14ac:dyDescent="0.3">
      <c r="A88">
        <v>85</v>
      </c>
      <c r="B88" s="1">
        <f>'Policy Data'!B89</f>
        <v>38692</v>
      </c>
      <c r="C88" s="3">
        <f>'Policy Data'!C89</f>
        <v>4980</v>
      </c>
      <c r="D88">
        <f>'Policy Data'!D89</f>
        <v>22</v>
      </c>
      <c r="E88" s="4">
        <f>'Policy Data'!E89</f>
        <v>80410.939590538401</v>
      </c>
      <c r="F88">
        <f t="shared" si="13"/>
        <v>0</v>
      </c>
      <c r="G88">
        <f t="shared" si="14"/>
        <v>0</v>
      </c>
      <c r="H88">
        <f t="shared" si="15"/>
        <v>0</v>
      </c>
      <c r="J88">
        <f>IF(G88=1,MIN(MAX(C88,Parameters!$B$12*12),Parameters!$B$13*12),C88)</f>
        <v>4980</v>
      </c>
      <c r="K88" s="1">
        <f t="shared" si="19"/>
        <v>38692</v>
      </c>
      <c r="L88">
        <f t="shared" si="16"/>
        <v>0</v>
      </c>
      <c r="M88">
        <f t="shared" si="17"/>
        <v>0</v>
      </c>
      <c r="N88">
        <f t="shared" si="18"/>
        <v>0</v>
      </c>
    </row>
    <row r="89" spans="1:14" x14ac:dyDescent="0.3">
      <c r="A89">
        <v>86</v>
      </c>
      <c r="B89" s="1">
        <f>'Policy Data'!B90</f>
        <v>34383</v>
      </c>
      <c r="C89" s="3">
        <f>'Policy Data'!C90</f>
        <v>2520</v>
      </c>
      <c r="D89">
        <f>'Policy Data'!D90</f>
        <v>26</v>
      </c>
      <c r="E89" s="4">
        <f>'Policy Data'!E90</f>
        <v>70011.303003247376</v>
      </c>
      <c r="F89">
        <f t="shared" si="13"/>
        <v>0</v>
      </c>
      <c r="G89">
        <f t="shared" si="14"/>
        <v>0</v>
      </c>
      <c r="H89">
        <f t="shared" si="15"/>
        <v>0</v>
      </c>
      <c r="J89">
        <f>IF(G89=1,MIN(MAX(C89,Parameters!$B$12*12),Parameters!$B$13*12),C89)</f>
        <v>2520</v>
      </c>
      <c r="K89" s="1">
        <f t="shared" si="19"/>
        <v>34383</v>
      </c>
      <c r="L89">
        <f t="shared" si="16"/>
        <v>0</v>
      </c>
      <c r="M89">
        <f t="shared" si="17"/>
        <v>0</v>
      </c>
      <c r="N89">
        <f t="shared" si="18"/>
        <v>0</v>
      </c>
    </row>
    <row r="90" spans="1:14" x14ac:dyDescent="0.3">
      <c r="A90">
        <v>87</v>
      </c>
      <c r="B90" s="1">
        <f>'Policy Data'!B91</f>
        <v>34510</v>
      </c>
      <c r="C90" s="3">
        <f>'Policy Data'!C91</f>
        <v>2280</v>
      </c>
      <c r="D90">
        <f>'Policy Data'!D91</f>
        <v>28</v>
      </c>
      <c r="E90" s="4">
        <f>'Policy Data'!E91</f>
        <v>65805.475711664913</v>
      </c>
      <c r="F90">
        <f t="shared" si="13"/>
        <v>0</v>
      </c>
      <c r="G90">
        <f t="shared" si="14"/>
        <v>0</v>
      </c>
      <c r="H90">
        <f t="shared" si="15"/>
        <v>0</v>
      </c>
      <c r="J90">
        <f>IF(G90=1,MIN(MAX(C90,Parameters!$B$12*12),Parameters!$B$13*12),C90)</f>
        <v>2280</v>
      </c>
      <c r="K90" s="1">
        <f t="shared" si="19"/>
        <v>34510</v>
      </c>
      <c r="L90">
        <f t="shared" si="16"/>
        <v>0</v>
      </c>
      <c r="M90">
        <f t="shared" si="17"/>
        <v>0</v>
      </c>
      <c r="N90">
        <f t="shared" si="18"/>
        <v>0</v>
      </c>
    </row>
    <row r="91" spans="1:14" x14ac:dyDescent="0.3">
      <c r="A91">
        <v>88</v>
      </c>
      <c r="B91" s="1">
        <f>'Policy Data'!B92</f>
        <v>35408</v>
      </c>
      <c r="C91" s="3">
        <f>'Policy Data'!C92</f>
        <v>2280</v>
      </c>
      <c r="D91">
        <f>'Policy Data'!D92</f>
        <v>28</v>
      </c>
      <c r="E91" s="4">
        <f>'Policy Data'!E92</f>
        <v>56227.574751096137</v>
      </c>
      <c r="F91">
        <f t="shared" si="13"/>
        <v>0</v>
      </c>
      <c r="G91">
        <f t="shared" si="14"/>
        <v>0</v>
      </c>
      <c r="H91">
        <f t="shared" si="15"/>
        <v>0</v>
      </c>
      <c r="J91">
        <f>IF(G91=1,MIN(MAX(C91,Parameters!$B$12*12),Parameters!$B$13*12),C91)</f>
        <v>2280</v>
      </c>
      <c r="K91" s="1">
        <f t="shared" si="19"/>
        <v>35408</v>
      </c>
      <c r="L91">
        <f t="shared" si="16"/>
        <v>0</v>
      </c>
      <c r="M91">
        <f t="shared" si="17"/>
        <v>0</v>
      </c>
      <c r="N91">
        <f t="shared" si="18"/>
        <v>0</v>
      </c>
    </row>
    <row r="92" spans="1:14" x14ac:dyDescent="0.3">
      <c r="A92">
        <v>89</v>
      </c>
      <c r="B92" s="1">
        <f>'Policy Data'!B93</f>
        <v>40349</v>
      </c>
      <c r="C92" s="3">
        <f>'Policy Data'!C93</f>
        <v>1080</v>
      </c>
      <c r="D92">
        <f>'Policy Data'!D93</f>
        <v>18</v>
      </c>
      <c r="E92" s="4">
        <f>'Policy Data'!E93</f>
        <v>10960.105741710022</v>
      </c>
      <c r="F92">
        <f t="shared" si="13"/>
        <v>0</v>
      </c>
      <c r="G92">
        <f t="shared" si="14"/>
        <v>0</v>
      </c>
      <c r="H92">
        <f t="shared" si="15"/>
        <v>0</v>
      </c>
      <c r="J92">
        <f>IF(G92=1,MIN(MAX(C92,Parameters!$B$12*12),Parameters!$B$13*12),C92)</f>
        <v>1080</v>
      </c>
      <c r="K92" s="1">
        <f t="shared" si="19"/>
        <v>40349</v>
      </c>
      <c r="L92">
        <f t="shared" si="16"/>
        <v>0</v>
      </c>
      <c r="M92">
        <f t="shared" si="17"/>
        <v>0</v>
      </c>
      <c r="N92">
        <f t="shared" si="18"/>
        <v>0</v>
      </c>
    </row>
    <row r="93" spans="1:14" x14ac:dyDescent="0.3">
      <c r="A93">
        <v>90</v>
      </c>
      <c r="B93" s="1">
        <f>'Policy Data'!B94</f>
        <v>38082</v>
      </c>
      <c r="C93" s="3">
        <f>'Policy Data'!C94</f>
        <v>720</v>
      </c>
      <c r="D93">
        <f>'Policy Data'!D94</f>
        <v>19</v>
      </c>
      <c r="E93" s="4">
        <f>'Policy Data'!E94</f>
        <v>12613.559371070765</v>
      </c>
      <c r="F93">
        <f t="shared" si="13"/>
        <v>0</v>
      </c>
      <c r="G93">
        <f t="shared" si="14"/>
        <v>0</v>
      </c>
      <c r="H93">
        <f t="shared" si="15"/>
        <v>0</v>
      </c>
      <c r="J93">
        <f>IF(G93=1,MIN(MAX(C93,Parameters!$B$12*12),Parameters!$B$13*12),C93)</f>
        <v>720</v>
      </c>
      <c r="K93" s="1">
        <f t="shared" si="19"/>
        <v>38082</v>
      </c>
      <c r="L93">
        <f t="shared" si="16"/>
        <v>0</v>
      </c>
      <c r="M93">
        <f t="shared" si="17"/>
        <v>0</v>
      </c>
      <c r="N93">
        <f t="shared" si="18"/>
        <v>0</v>
      </c>
    </row>
    <row r="94" spans="1:14" x14ac:dyDescent="0.3">
      <c r="A94">
        <v>91</v>
      </c>
      <c r="B94" s="1">
        <f>'Policy Data'!B95</f>
        <v>36046</v>
      </c>
      <c r="C94" s="3">
        <f>'Policy Data'!C95</f>
        <v>3900</v>
      </c>
      <c r="D94">
        <f>'Policy Data'!D95</f>
        <v>26</v>
      </c>
      <c r="E94" s="4">
        <f>'Policy Data'!E95</f>
        <v>94242.713670052748</v>
      </c>
      <c r="F94">
        <f t="shared" si="13"/>
        <v>0</v>
      </c>
      <c r="G94">
        <f t="shared" si="14"/>
        <v>0</v>
      </c>
      <c r="H94">
        <f t="shared" si="15"/>
        <v>0</v>
      </c>
      <c r="J94">
        <f>IF(G94=1,MIN(MAX(C94,Parameters!$B$12*12),Parameters!$B$13*12),C94)</f>
        <v>3900</v>
      </c>
      <c r="K94" s="1">
        <f t="shared" si="19"/>
        <v>36046</v>
      </c>
      <c r="L94">
        <f t="shared" si="16"/>
        <v>0</v>
      </c>
      <c r="M94">
        <f t="shared" si="17"/>
        <v>0</v>
      </c>
      <c r="N94">
        <f t="shared" si="18"/>
        <v>0</v>
      </c>
    </row>
    <row r="95" spans="1:14" x14ac:dyDescent="0.3">
      <c r="A95">
        <v>92</v>
      </c>
      <c r="B95" s="1">
        <f>'Policy Data'!B96</f>
        <v>34789</v>
      </c>
      <c r="C95" s="3">
        <f>'Policy Data'!C96</f>
        <v>1800</v>
      </c>
      <c r="D95">
        <f>'Policy Data'!D96</f>
        <v>26</v>
      </c>
      <c r="E95" s="4">
        <f>'Policy Data'!E96</f>
        <v>44275.14307539443</v>
      </c>
      <c r="F95">
        <f t="shared" si="13"/>
        <v>0</v>
      </c>
      <c r="G95">
        <f t="shared" si="14"/>
        <v>0</v>
      </c>
      <c r="H95">
        <f t="shared" si="15"/>
        <v>0</v>
      </c>
      <c r="J95">
        <f>IF(G95=1,MIN(MAX(C95,Parameters!$B$12*12),Parameters!$B$13*12),C95)</f>
        <v>1800</v>
      </c>
      <c r="K95" s="1">
        <f t="shared" si="19"/>
        <v>34789</v>
      </c>
      <c r="L95">
        <f t="shared" si="16"/>
        <v>0</v>
      </c>
      <c r="M95">
        <f t="shared" si="17"/>
        <v>0</v>
      </c>
      <c r="N95">
        <f t="shared" si="18"/>
        <v>0</v>
      </c>
    </row>
    <row r="96" spans="1:14" x14ac:dyDescent="0.3">
      <c r="A96">
        <v>93</v>
      </c>
      <c r="B96" s="1">
        <f>'Policy Data'!B97</f>
        <v>38990</v>
      </c>
      <c r="C96" s="3">
        <f>'Policy Data'!C97</f>
        <v>2220</v>
      </c>
      <c r="D96">
        <f>'Policy Data'!D97</f>
        <v>28</v>
      </c>
      <c r="E96" s="4">
        <f>'Policy Data'!E97</f>
        <v>32647.215087228586</v>
      </c>
      <c r="F96">
        <f t="shared" si="13"/>
        <v>0</v>
      </c>
      <c r="G96">
        <f t="shared" si="14"/>
        <v>0</v>
      </c>
      <c r="H96">
        <f t="shared" si="15"/>
        <v>0</v>
      </c>
      <c r="J96">
        <f>IF(G96=1,MIN(MAX(C96,Parameters!$B$12*12),Parameters!$B$13*12),C96)</f>
        <v>2220</v>
      </c>
      <c r="K96" s="1">
        <f t="shared" si="19"/>
        <v>38990</v>
      </c>
      <c r="L96">
        <f t="shared" si="16"/>
        <v>0</v>
      </c>
      <c r="M96">
        <f t="shared" si="17"/>
        <v>0</v>
      </c>
      <c r="N96">
        <f t="shared" si="18"/>
        <v>0</v>
      </c>
    </row>
    <row r="97" spans="1:14" x14ac:dyDescent="0.3">
      <c r="A97">
        <v>94</v>
      </c>
      <c r="B97" s="1">
        <f>'Policy Data'!B98</f>
        <v>37436</v>
      </c>
      <c r="C97" s="3">
        <f>'Policy Data'!C98</f>
        <v>4500</v>
      </c>
      <c r="D97">
        <f>'Policy Data'!D98</f>
        <v>18</v>
      </c>
      <c r="E97" s="4">
        <f>'Policy Data'!E98</f>
        <v>92070.971388148246</v>
      </c>
      <c r="F97">
        <f t="shared" si="13"/>
        <v>0</v>
      </c>
      <c r="G97">
        <f t="shared" si="14"/>
        <v>0</v>
      </c>
      <c r="H97">
        <f t="shared" si="15"/>
        <v>0</v>
      </c>
      <c r="J97">
        <f>IF(G97=1,MIN(MAX(C97,Parameters!$B$12*12),Parameters!$B$13*12),C97)</f>
        <v>4500</v>
      </c>
      <c r="K97" s="1">
        <f t="shared" si="19"/>
        <v>37436</v>
      </c>
      <c r="L97">
        <f t="shared" si="16"/>
        <v>0</v>
      </c>
      <c r="M97">
        <f t="shared" si="17"/>
        <v>0</v>
      </c>
      <c r="N97">
        <f t="shared" si="18"/>
        <v>0</v>
      </c>
    </row>
    <row r="98" spans="1:14" x14ac:dyDescent="0.3">
      <c r="A98">
        <v>95</v>
      </c>
      <c r="B98" s="1">
        <f>'Policy Data'!B99</f>
        <v>39363</v>
      </c>
      <c r="C98" s="3">
        <f>'Policy Data'!C99</f>
        <v>3480</v>
      </c>
      <c r="D98">
        <f>'Policy Data'!D99</f>
        <v>17</v>
      </c>
      <c r="E98" s="4">
        <f>'Policy Data'!E99</f>
        <v>46985.491336319443</v>
      </c>
      <c r="F98">
        <f t="shared" si="13"/>
        <v>0</v>
      </c>
      <c r="G98">
        <f t="shared" si="14"/>
        <v>0</v>
      </c>
      <c r="H98">
        <f t="shared" si="15"/>
        <v>0</v>
      </c>
      <c r="J98">
        <f>IF(G98=1,MIN(MAX(C98,Parameters!$B$12*12),Parameters!$B$13*12),C98)</f>
        <v>3480</v>
      </c>
      <c r="K98" s="1">
        <f t="shared" si="19"/>
        <v>39363</v>
      </c>
      <c r="L98">
        <f t="shared" si="16"/>
        <v>0</v>
      </c>
      <c r="M98">
        <f t="shared" si="17"/>
        <v>0</v>
      </c>
      <c r="N98">
        <f t="shared" si="18"/>
        <v>0</v>
      </c>
    </row>
    <row r="99" spans="1:14" x14ac:dyDescent="0.3">
      <c r="A99">
        <v>96</v>
      </c>
      <c r="B99" s="1">
        <f>'Policy Data'!B100</f>
        <v>37168</v>
      </c>
      <c r="C99" s="3">
        <f>'Policy Data'!C100</f>
        <v>4200</v>
      </c>
      <c r="D99">
        <f>'Policy Data'!D100</f>
        <v>28</v>
      </c>
      <c r="E99" s="4">
        <f>'Policy Data'!E100</f>
        <v>87693.671324715673</v>
      </c>
      <c r="F99">
        <f t="shared" si="13"/>
        <v>0</v>
      </c>
      <c r="G99">
        <f t="shared" si="14"/>
        <v>0</v>
      </c>
      <c r="H99">
        <f t="shared" si="15"/>
        <v>0</v>
      </c>
      <c r="J99">
        <f>IF(G99=1,MIN(MAX(C99,Parameters!$B$12*12),Parameters!$B$13*12),C99)</f>
        <v>4200</v>
      </c>
      <c r="K99" s="1">
        <f t="shared" si="19"/>
        <v>37168</v>
      </c>
      <c r="L99">
        <f t="shared" si="16"/>
        <v>0</v>
      </c>
      <c r="M99">
        <f t="shared" si="17"/>
        <v>0</v>
      </c>
      <c r="N99">
        <f t="shared" si="18"/>
        <v>0</v>
      </c>
    </row>
    <row r="100" spans="1:14" x14ac:dyDescent="0.3">
      <c r="A100">
        <v>97</v>
      </c>
      <c r="B100" s="1">
        <f>'Policy Data'!B101</f>
        <v>33771</v>
      </c>
      <c r="C100" s="3">
        <f>'Policy Data'!C101</f>
        <v>5220</v>
      </c>
      <c r="D100">
        <f>'Policy Data'!D101</f>
        <v>28</v>
      </c>
      <c r="E100" s="4">
        <f>'Policy Data'!E101</f>
        <v>155663.30891283104</v>
      </c>
      <c r="F100">
        <f t="shared" si="13"/>
        <v>0</v>
      </c>
      <c r="G100">
        <f t="shared" si="14"/>
        <v>0</v>
      </c>
      <c r="H100">
        <f t="shared" si="15"/>
        <v>0</v>
      </c>
      <c r="J100">
        <f>IF(G100=1,MIN(MAX(C100,Parameters!$B$12*12),Parameters!$B$13*12),C100)</f>
        <v>5220</v>
      </c>
      <c r="K100" s="1">
        <f t="shared" si="19"/>
        <v>33771</v>
      </c>
      <c r="L100">
        <f t="shared" ref="L100:L103" si="20">IF(OR(K100&lt;FirstStartDate,K100&gt;LastStartDate),1,0)</f>
        <v>0</v>
      </c>
      <c r="M100">
        <f t="shared" si="17"/>
        <v>0</v>
      </c>
      <c r="N100">
        <f t="shared" si="18"/>
        <v>0</v>
      </c>
    </row>
    <row r="101" spans="1:14" x14ac:dyDescent="0.3">
      <c r="A101">
        <v>98</v>
      </c>
      <c r="B101" s="1">
        <f>'Policy Data'!B102</f>
        <v>34332</v>
      </c>
      <c r="C101" s="3">
        <f>'Policy Data'!C102</f>
        <v>3060</v>
      </c>
      <c r="D101">
        <f>'Policy Data'!D102</f>
        <v>27</v>
      </c>
      <c r="E101" s="4">
        <f>'Policy Data'!E102</f>
        <v>88829.288577010375</v>
      </c>
      <c r="F101">
        <f t="shared" si="13"/>
        <v>0</v>
      </c>
      <c r="G101">
        <f t="shared" si="14"/>
        <v>0</v>
      </c>
      <c r="H101">
        <f t="shared" si="15"/>
        <v>0</v>
      </c>
      <c r="J101">
        <f>IF(G101=1,MIN(MAX(C101,Parameters!$B$12*12),Parameters!$B$13*12),C101)</f>
        <v>3060</v>
      </c>
      <c r="K101" s="1">
        <f t="shared" si="19"/>
        <v>34332</v>
      </c>
      <c r="L101">
        <f t="shared" si="20"/>
        <v>0</v>
      </c>
      <c r="M101">
        <f t="shared" si="17"/>
        <v>0</v>
      </c>
      <c r="N101">
        <f t="shared" si="18"/>
        <v>0</v>
      </c>
    </row>
    <row r="102" spans="1:14" x14ac:dyDescent="0.3">
      <c r="A102">
        <v>99</v>
      </c>
      <c r="B102" s="1">
        <f>'Policy Data'!B103</f>
        <v>38064</v>
      </c>
      <c r="C102" s="3">
        <f>'Policy Data'!C103</f>
        <v>720</v>
      </c>
      <c r="D102">
        <f>'Policy Data'!D103</f>
        <v>23</v>
      </c>
      <c r="E102" s="4">
        <f>'Policy Data'!E103</f>
        <v>12947.575846619999</v>
      </c>
      <c r="F102">
        <f t="shared" si="13"/>
        <v>0</v>
      </c>
      <c r="G102">
        <f t="shared" si="14"/>
        <v>0</v>
      </c>
      <c r="H102">
        <f t="shared" si="15"/>
        <v>0</v>
      </c>
      <c r="J102">
        <f>IF(G102=1,MIN(MAX(C102,Parameters!$B$12*12),Parameters!$B$13*12),C102)</f>
        <v>720</v>
      </c>
      <c r="K102" s="1">
        <f t="shared" si="19"/>
        <v>38064</v>
      </c>
      <c r="L102">
        <f t="shared" si="20"/>
        <v>0</v>
      </c>
      <c r="M102">
        <f t="shared" si="17"/>
        <v>0</v>
      </c>
      <c r="N102">
        <f t="shared" si="18"/>
        <v>0</v>
      </c>
    </row>
    <row r="103" spans="1:14" x14ac:dyDescent="0.3">
      <c r="A103">
        <v>100</v>
      </c>
      <c r="B103" s="1">
        <f>'Policy Data'!B104</f>
        <v>36435</v>
      </c>
      <c r="C103" s="3">
        <f>'Policy Data'!C104</f>
        <v>6000</v>
      </c>
      <c r="D103">
        <f>'Policy Data'!D104</f>
        <v>24</v>
      </c>
      <c r="E103" s="4">
        <f>'Policy Data'!E104</f>
        <v>147020.71340575442</v>
      </c>
      <c r="F103">
        <f t="shared" si="13"/>
        <v>0</v>
      </c>
      <c r="G103">
        <f t="shared" si="14"/>
        <v>0</v>
      </c>
      <c r="H103">
        <f t="shared" si="15"/>
        <v>0</v>
      </c>
      <c r="J103">
        <f>IF(G103=1,MIN(MAX(C103,Parameters!$B$12*12),Parameters!$B$13*12),C103)</f>
        <v>6000</v>
      </c>
      <c r="K103" s="1">
        <f t="shared" si="19"/>
        <v>36435</v>
      </c>
      <c r="L103">
        <f t="shared" si="20"/>
        <v>0</v>
      </c>
      <c r="M103">
        <f t="shared" si="17"/>
        <v>0</v>
      </c>
      <c r="N103">
        <f t="shared" si="18"/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33"/>
  <sheetViews>
    <sheetView zoomScaleNormal="100" workbookViewId="0"/>
  </sheetViews>
  <sheetFormatPr defaultColWidth="8.88671875" defaultRowHeight="14.4" x14ac:dyDescent="0.3"/>
  <cols>
    <col min="1" max="1" width="13.109375" style="11" bestFit="1" customWidth="1"/>
    <col min="2" max="2" width="7.6640625" style="11" bestFit="1" customWidth="1"/>
    <col min="3" max="3" width="12.44140625" style="11" bestFit="1" customWidth="1"/>
    <col min="4" max="4" width="13" style="11" bestFit="1" customWidth="1"/>
    <col min="5" max="5" width="15.5546875" style="11" customWidth="1"/>
    <col min="6" max="16384" width="8.88671875" style="11"/>
  </cols>
  <sheetData>
    <row r="1" spans="1:5" ht="15.6" x14ac:dyDescent="0.3">
      <c r="A1" s="10" t="s">
        <v>16</v>
      </c>
    </row>
    <row r="3" spans="1:5" ht="43.2" x14ac:dyDescent="0.3">
      <c r="A3" s="8" t="s">
        <v>8</v>
      </c>
      <c r="B3" s="8" t="s">
        <v>5</v>
      </c>
      <c r="C3" s="8" t="s">
        <v>77</v>
      </c>
      <c r="D3" s="12" t="s">
        <v>78</v>
      </c>
      <c r="E3" s="12" t="s">
        <v>79</v>
      </c>
    </row>
    <row r="4" spans="1:5" x14ac:dyDescent="0.3">
      <c r="A4" s="11">
        <f>'Investment returns'!A5</f>
        <v>1990</v>
      </c>
      <c r="B4" s="11">
        <f>'Investment returns'!B5</f>
        <v>-0.115</v>
      </c>
      <c r="C4" s="11">
        <f>'Investment returns'!C5</f>
        <v>0.88500000000000001</v>
      </c>
      <c r="D4" s="59">
        <f>'Investment returns'!D5</f>
        <v>2.7975972378993998</v>
      </c>
      <c r="E4" s="59">
        <f>D5*C4^(1/2)</f>
        <v>2.973812312038925</v>
      </c>
    </row>
    <row r="5" spans="1:5" x14ac:dyDescent="0.3">
      <c r="A5" s="11">
        <f>'Investment returns'!A6</f>
        <v>1991</v>
      </c>
      <c r="B5" s="11">
        <f>'Investment returns'!B6</f>
        <v>0.16300000000000001</v>
      </c>
      <c r="C5" s="11">
        <f>'Investment returns'!C6</f>
        <v>1.163</v>
      </c>
      <c r="D5" s="59">
        <f>'Investment returns'!D6</f>
        <v>3.1611268224851981</v>
      </c>
      <c r="E5" s="59">
        <f t="shared" ref="E5:E32" si="0">D6*C5^(1/2)</f>
        <v>2.9312446166156074</v>
      </c>
    </row>
    <row r="6" spans="1:5" x14ac:dyDescent="0.3">
      <c r="A6" s="11">
        <f>'Investment returns'!A7</f>
        <v>1992</v>
      </c>
      <c r="B6" s="11">
        <f>'Investment returns'!B7</f>
        <v>0.14199999999999999</v>
      </c>
      <c r="C6" s="11">
        <f>'Investment returns'!C7</f>
        <v>1.1419999999999999</v>
      </c>
      <c r="D6" s="59">
        <f>'Investment returns'!D7</f>
        <v>2.7180798129709363</v>
      </c>
      <c r="E6" s="59">
        <f t="shared" si="0"/>
        <v>2.5434848382311701</v>
      </c>
    </row>
    <row r="7" spans="1:5" x14ac:dyDescent="0.3">
      <c r="A7" s="11">
        <f>'Investment returns'!A8</f>
        <v>1993</v>
      </c>
      <c r="B7" s="11">
        <f>'Investment returns'!B8</f>
        <v>0.20100000000000001</v>
      </c>
      <c r="C7" s="11">
        <f>'Investment returns'!C8</f>
        <v>1.2010000000000001</v>
      </c>
      <c r="D7" s="59">
        <f>'Investment returns'!D8</f>
        <v>2.3801049150358464</v>
      </c>
      <c r="E7" s="59">
        <f t="shared" si="0"/>
        <v>2.171823847168294</v>
      </c>
    </row>
    <row r="8" spans="1:5" x14ac:dyDescent="0.3">
      <c r="A8" s="11">
        <f>'Investment returns'!A9</f>
        <v>1994</v>
      </c>
      <c r="B8" s="11">
        <f>'Investment returns'!B9</f>
        <v>-0.10300000000000001</v>
      </c>
      <c r="C8" s="11">
        <f>'Investment returns'!C9</f>
        <v>0.89700000000000002</v>
      </c>
      <c r="D8" s="59">
        <f>'Investment returns'!D9</f>
        <v>1.9817692881231028</v>
      </c>
      <c r="E8" s="59">
        <f t="shared" si="0"/>
        <v>2.0924585911780467</v>
      </c>
    </row>
    <row r="9" spans="1:5" x14ac:dyDescent="0.3">
      <c r="A9" s="11">
        <f>'Investment returns'!A10</f>
        <v>1995</v>
      </c>
      <c r="B9" s="11">
        <f>'Investment returns'!B10</f>
        <v>0.20300000000000001</v>
      </c>
      <c r="C9" s="11">
        <f>'Investment returns'!C10</f>
        <v>1.2030000000000001</v>
      </c>
      <c r="D9" s="59">
        <f>'Investment returns'!D10</f>
        <v>2.2093303100592006</v>
      </c>
      <c r="E9" s="59">
        <f t="shared" si="0"/>
        <v>2.0143170883595825</v>
      </c>
    </row>
    <row r="10" spans="1:5" x14ac:dyDescent="0.3">
      <c r="A10" s="11">
        <f>'Investment returns'!A11</f>
        <v>1996</v>
      </c>
      <c r="B10" s="11">
        <f>'Investment returns'!B11</f>
        <v>0.11599999999999999</v>
      </c>
      <c r="C10" s="11">
        <f>'Investment returns'!C11</f>
        <v>1.1160000000000001</v>
      </c>
      <c r="D10" s="59">
        <f>'Investment returns'!D11</f>
        <v>1.8365172984698259</v>
      </c>
      <c r="E10" s="59">
        <f t="shared" si="0"/>
        <v>1.7384528891089774</v>
      </c>
    </row>
    <row r="11" spans="1:5" x14ac:dyDescent="0.3">
      <c r="A11" s="11">
        <f>'Investment returns'!A12</f>
        <v>1997</v>
      </c>
      <c r="B11" s="11">
        <f>'Investment returns'!B12</f>
        <v>0.247</v>
      </c>
      <c r="C11" s="11">
        <f>'Investment returns'!C12</f>
        <v>1.2469999999999999</v>
      </c>
      <c r="D11" s="59">
        <f>'Investment returns'!D12</f>
        <v>1.6456248194174066</v>
      </c>
      <c r="E11" s="59">
        <f t="shared" si="0"/>
        <v>1.4736610402306358</v>
      </c>
    </row>
    <row r="12" spans="1:5" x14ac:dyDescent="0.3">
      <c r="A12" s="11">
        <f>'Investment returns'!A13</f>
        <v>1998</v>
      </c>
      <c r="B12" s="11">
        <f>'Investment returns'!B13</f>
        <v>0.14499999999999999</v>
      </c>
      <c r="C12" s="11">
        <f>'Investment returns'!C13</f>
        <v>1.145</v>
      </c>
      <c r="D12" s="59">
        <f>'Investment returns'!D13</f>
        <v>1.3196670564694513</v>
      </c>
      <c r="E12" s="59">
        <f t="shared" si="0"/>
        <v>1.2332798390923159</v>
      </c>
    </row>
    <row r="13" spans="1:5" x14ac:dyDescent="0.3">
      <c r="A13" s="11">
        <f>'Investment returns'!A14</f>
        <v>1999</v>
      </c>
      <c r="B13" s="11">
        <f>'Investment returns'!B14</f>
        <v>0.17800000000000002</v>
      </c>
      <c r="C13" s="11">
        <f>'Investment returns'!C14</f>
        <v>1.1779999999999999</v>
      </c>
      <c r="D13" s="59">
        <f>'Investment returns'!D14</f>
        <v>1.1525476475715732</v>
      </c>
      <c r="E13" s="59">
        <f t="shared" si="0"/>
        <v>1.0619064126072859</v>
      </c>
    </row>
    <row r="14" spans="1:5" x14ac:dyDescent="0.3">
      <c r="A14" s="11">
        <f>'Investment returns'!A15</f>
        <v>2000</v>
      </c>
      <c r="B14" s="11">
        <f>'Investment returns'!B15</f>
        <v>-0.10199999999999999</v>
      </c>
      <c r="C14" s="11">
        <f>'Investment returns'!C15</f>
        <v>0.89800000000000002</v>
      </c>
      <c r="D14" s="59">
        <f>'Investment returns'!D15</f>
        <v>0.97839358877043592</v>
      </c>
      <c r="E14" s="59">
        <f t="shared" si="0"/>
        <v>1.032465217815588</v>
      </c>
    </row>
    <row r="15" spans="1:5" x14ac:dyDescent="0.3">
      <c r="A15" s="11">
        <f>'Investment returns'!A16</f>
        <v>2001</v>
      </c>
      <c r="B15" s="11">
        <f>'Investment returns'!B16</f>
        <v>-0.16200000000000001</v>
      </c>
      <c r="C15" s="11">
        <f>'Investment returns'!C16</f>
        <v>0.83799999999999997</v>
      </c>
      <c r="D15" s="59">
        <f>'Investment returns'!D16</f>
        <v>1.0895251545327793</v>
      </c>
      <c r="E15" s="59">
        <f t="shared" si="0"/>
        <v>1.1901871367465462</v>
      </c>
    </row>
    <row r="16" spans="1:5" x14ac:dyDescent="0.3">
      <c r="A16" s="11">
        <f>'Investment returns'!A17</f>
        <v>2002</v>
      </c>
      <c r="B16" s="11">
        <f>'Investment returns'!B17</f>
        <v>-0.245</v>
      </c>
      <c r="C16" s="11">
        <f>'Investment returns'!C17</f>
        <v>0.755</v>
      </c>
      <c r="D16" s="59">
        <f>'Investment returns'!D17</f>
        <v>1.3001493490844627</v>
      </c>
      <c r="E16" s="59">
        <f t="shared" si="0"/>
        <v>1.4963037593676238</v>
      </c>
    </row>
    <row r="17" spans="1:5" x14ac:dyDescent="0.3">
      <c r="A17" s="11">
        <f>'Investment returns'!A18</f>
        <v>2003</v>
      </c>
      <c r="B17" s="11">
        <f>'Investment returns'!B18</f>
        <v>0.13600000000000001</v>
      </c>
      <c r="C17" s="11">
        <f>'Investment returns'!C18</f>
        <v>1.1360000000000001</v>
      </c>
      <c r="D17" s="59">
        <f>'Investment returns'!D18</f>
        <v>1.7220521179926653</v>
      </c>
      <c r="E17" s="59">
        <f t="shared" si="0"/>
        <v>1.6156866092355984</v>
      </c>
    </row>
    <row r="18" spans="1:5" x14ac:dyDescent="0.3">
      <c r="A18" s="11">
        <f>'Investment returns'!A19</f>
        <v>2004</v>
      </c>
      <c r="B18" s="11">
        <f>'Investment returns'!B19</f>
        <v>7.4999999999999997E-2</v>
      </c>
      <c r="C18" s="11">
        <f>'Investment returns'!C19</f>
        <v>1.075</v>
      </c>
      <c r="D18" s="59">
        <f>'Investment returns'!D19</f>
        <v>1.515890948937205</v>
      </c>
      <c r="E18" s="59">
        <f t="shared" si="0"/>
        <v>1.4620550586361241</v>
      </c>
    </row>
    <row r="19" spans="1:5" x14ac:dyDescent="0.3">
      <c r="A19" s="11">
        <f>'Investment returns'!A20</f>
        <v>2005</v>
      </c>
      <c r="B19" s="11">
        <f>'Investment returns'!B20</f>
        <v>0.16699999999999998</v>
      </c>
      <c r="C19" s="11">
        <f>'Investment returns'!C20</f>
        <v>1.167</v>
      </c>
      <c r="D19" s="59">
        <f>'Investment returns'!D20</f>
        <v>1.4101311152904237</v>
      </c>
      <c r="E19" s="59">
        <f>D20*C19^(1/2)</f>
        <v>1.3053412658447729</v>
      </c>
    </row>
    <row r="20" spans="1:5" x14ac:dyDescent="0.3">
      <c r="A20" s="11">
        <f>'Investment returns'!A21</f>
        <v>2006</v>
      </c>
      <c r="B20" s="11">
        <f>'Investment returns'!B21</f>
        <v>0.107</v>
      </c>
      <c r="C20" s="11">
        <f>'Investment returns'!C21</f>
        <v>1.107</v>
      </c>
      <c r="D20" s="59">
        <f>'Investment returns'!D21</f>
        <v>1.2083385735136445</v>
      </c>
      <c r="E20" s="59">
        <f t="shared" si="0"/>
        <v>1.1484572379143976</v>
      </c>
    </row>
    <row r="21" spans="1:5" x14ac:dyDescent="0.3">
      <c r="A21" s="11">
        <f>'Investment returns'!A22</f>
        <v>2007</v>
      </c>
      <c r="B21" s="11">
        <f>'Investment returns'!B22</f>
        <v>3.7999999999999999E-2</v>
      </c>
      <c r="C21" s="11">
        <f>'Investment returns'!C22</f>
        <v>1.038</v>
      </c>
      <c r="D21" s="59">
        <f>'Investment returns'!D22</f>
        <v>1.0915434268415942</v>
      </c>
      <c r="E21" s="59">
        <f t="shared" si="0"/>
        <v>1.0713770570364185</v>
      </c>
    </row>
    <row r="22" spans="1:5" x14ac:dyDescent="0.3">
      <c r="A22" s="11">
        <f>'Investment returns'!A23</f>
        <v>2008</v>
      </c>
      <c r="B22" s="11">
        <f>'Investment returns'!B23</f>
        <v>-0.313</v>
      </c>
      <c r="C22" s="11">
        <f>'Investment returns'!C23</f>
        <v>0.68700000000000006</v>
      </c>
      <c r="D22" s="59">
        <f>'Investment returns'!D23</f>
        <v>1.0515832628531732</v>
      </c>
      <c r="E22" s="59">
        <f t="shared" si="0"/>
        <v>1.2687185701934078</v>
      </c>
    </row>
    <row r="23" spans="1:5" x14ac:dyDescent="0.3">
      <c r="A23" s="11">
        <f>'Investment returns'!A24</f>
        <v>2009</v>
      </c>
      <c r="B23" s="11">
        <f>'Investment returns'!B24</f>
        <v>0.221</v>
      </c>
      <c r="C23" s="11">
        <f>'Investment returns'!C24</f>
        <v>1.2210000000000001</v>
      </c>
      <c r="D23" s="59">
        <f>'Investment returns'!D24</f>
        <v>1.5306888833379526</v>
      </c>
      <c r="E23" s="59">
        <f t="shared" si="0"/>
        <v>1.3852529897745287</v>
      </c>
    </row>
    <row r="24" spans="1:5" x14ac:dyDescent="0.3">
      <c r="A24" s="11">
        <f>'Investment returns'!A25</f>
        <v>2010</v>
      </c>
      <c r="B24" s="11">
        <f>'Investment returns'!B25</f>
        <v>0.09</v>
      </c>
      <c r="C24" s="11">
        <f>'Investment returns'!C25</f>
        <v>1.0900000000000001</v>
      </c>
      <c r="D24" s="59">
        <f>'Investment returns'!D25</f>
        <v>1.2536354490892325</v>
      </c>
      <c r="E24" s="59">
        <f t="shared" si="0"/>
        <v>1.2007649852226894</v>
      </c>
    </row>
    <row r="25" spans="1:5" x14ac:dyDescent="0.3">
      <c r="A25" s="11">
        <f>'Investment returns'!A26</f>
        <v>2011</v>
      </c>
      <c r="B25" s="11">
        <f>'Investment returns'!B26</f>
        <v>-5.5999999999999994E-2</v>
      </c>
      <c r="C25" s="11">
        <f>'Investment returns'!C26</f>
        <v>0.94399999999999995</v>
      </c>
      <c r="D25" s="59">
        <f>'Investment returns'!D26</f>
        <v>1.1501242652194792</v>
      </c>
      <c r="E25" s="59">
        <f t="shared" si="0"/>
        <v>1.1837466667425045</v>
      </c>
    </row>
    <row r="26" spans="1:5" x14ac:dyDescent="0.3">
      <c r="A26" s="11">
        <f>'Investment returns'!A27</f>
        <v>2012</v>
      </c>
      <c r="B26" s="11">
        <f>'Investment returns'!B27</f>
        <v>5.7999999999999996E-2</v>
      </c>
      <c r="C26" s="11">
        <f>'Investment returns'!C27</f>
        <v>1.0580000000000001</v>
      </c>
      <c r="D26" s="59">
        <f>'Investment returns'!D27</f>
        <v>1.2183519758680923</v>
      </c>
      <c r="E26" s="59">
        <f t="shared" si="0"/>
        <v>1.1844860167661904</v>
      </c>
    </row>
    <row r="27" spans="1:5" x14ac:dyDescent="0.3">
      <c r="A27" s="11">
        <f>'Investment returns'!A28</f>
        <v>2013</v>
      </c>
      <c r="B27" s="11">
        <f>'Investment returns'!B28</f>
        <v>0.14400000000000002</v>
      </c>
      <c r="C27" s="11">
        <f>'Investment returns'!C28</f>
        <v>1.1440000000000001</v>
      </c>
      <c r="D27" s="59">
        <f>'Investment returns'!D28</f>
        <v>1.1515614138639814</v>
      </c>
      <c r="E27" s="59">
        <f t="shared" si="0"/>
        <v>1.0766488777020127</v>
      </c>
    </row>
    <row r="28" spans="1:5" x14ac:dyDescent="0.3">
      <c r="A28" s="11">
        <f>'Investment returns'!A29</f>
        <v>2014</v>
      </c>
      <c r="B28" s="11">
        <f>'Investment returns'!B29</f>
        <v>-2.7000000000000003E-2</v>
      </c>
      <c r="C28" s="11">
        <f>'Investment returns'!C29</f>
        <v>0.97299999999999998</v>
      </c>
      <c r="D28" s="59">
        <f>'Investment returns'!D29</f>
        <v>1.0066096275034802</v>
      </c>
      <c r="E28" s="59">
        <f t="shared" si="0"/>
        <v>1.0204803808957372</v>
      </c>
    </row>
    <row r="29" spans="1:5" x14ac:dyDescent="0.3">
      <c r="A29" s="11">
        <f>'Investment returns'!A30</f>
        <v>2015</v>
      </c>
      <c r="B29" s="11">
        <f>'Investment returns'!B30</f>
        <v>-4.9000000000000002E-2</v>
      </c>
      <c r="C29" s="11">
        <f>'Investment returns'!C30</f>
        <v>0.95099999999999996</v>
      </c>
      <c r="D29" s="59">
        <f>'Investment returns'!D30</f>
        <v>1.0345422687600001</v>
      </c>
      <c r="E29" s="59">
        <f t="shared" si="0"/>
        <v>1.0608597716727766</v>
      </c>
    </row>
    <row r="30" spans="1:5" x14ac:dyDescent="0.3">
      <c r="A30" s="11">
        <f>'Investment returns'!A31</f>
        <v>2016</v>
      </c>
      <c r="B30" s="11">
        <f>'Investment returns'!B31</f>
        <v>0.14400000000000002</v>
      </c>
      <c r="C30" s="11">
        <f>'Investment returns'!C31</f>
        <v>1.1440000000000001</v>
      </c>
      <c r="D30" s="59">
        <f>'Investment returns'!D31</f>
        <v>1.0878467600000001</v>
      </c>
      <c r="E30" s="59">
        <f t="shared" si="0"/>
        <v>1.0170790538524528</v>
      </c>
    </row>
    <row r="31" spans="1:5" x14ac:dyDescent="0.3">
      <c r="A31" s="11">
        <f>'Investment returns'!A32</f>
        <v>2017</v>
      </c>
      <c r="B31" s="11">
        <f>'Investment returns'!B32</f>
        <v>7.5999999999999998E-2</v>
      </c>
      <c r="C31" s="11">
        <f>'Investment returns'!C32</f>
        <v>1.0760000000000001</v>
      </c>
      <c r="D31" s="59">
        <f>'Investment returns'!D32</f>
        <v>0.95091500000000007</v>
      </c>
      <c r="E31" s="59">
        <f t="shared" si="0"/>
        <v>0.91671758532821879</v>
      </c>
    </row>
    <row r="32" spans="1:5" x14ac:dyDescent="0.3">
      <c r="A32" s="11">
        <f>'Investment returns'!A33</f>
        <v>2018</v>
      </c>
      <c r="B32" s="11">
        <f>'Investment returns'!B33</f>
        <v>-0.125</v>
      </c>
      <c r="C32" s="11">
        <f>'Investment returns'!C33</f>
        <v>0.875</v>
      </c>
      <c r="D32" s="59">
        <f>'Investment returns'!D33</f>
        <v>0.88375000000000004</v>
      </c>
      <c r="E32" s="59">
        <f t="shared" si="0"/>
        <v>0.94476849016042019</v>
      </c>
    </row>
    <row r="33" spans="1:5" x14ac:dyDescent="0.3">
      <c r="A33" s="11">
        <f>'Investment returns'!A34</f>
        <v>2019</v>
      </c>
      <c r="B33" s="11">
        <f>'Investment returns'!B34</f>
        <v>0.01</v>
      </c>
      <c r="C33" s="11">
        <f>'Investment returns'!C34</f>
        <v>1.01</v>
      </c>
      <c r="D33" s="59">
        <f>'Investment returns'!D34</f>
        <v>1.01</v>
      </c>
      <c r="E33" s="60">
        <f>D33^(1/2)</f>
        <v>1.004987562112089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U113"/>
  <sheetViews>
    <sheetView workbookViewId="0"/>
  </sheetViews>
  <sheetFormatPr defaultColWidth="8.88671875" defaultRowHeight="14.4" x14ac:dyDescent="0.3"/>
  <cols>
    <col min="2" max="2" width="10.6640625" bestFit="1" customWidth="1"/>
    <col min="5" max="5" width="13.109375" bestFit="1" customWidth="1"/>
    <col min="6" max="6" width="11.88671875" bestFit="1" customWidth="1"/>
    <col min="7" max="7" width="10.6640625" bestFit="1" customWidth="1"/>
    <col min="8" max="37" width="10.6640625" customWidth="1"/>
    <col min="38" max="38" width="10.6640625" bestFit="1" customWidth="1"/>
    <col min="39" max="39" width="16.109375" bestFit="1" customWidth="1"/>
    <col min="40" max="42" width="16.109375" customWidth="1"/>
    <col min="43" max="43" width="11.33203125" customWidth="1"/>
    <col min="45" max="45" width="11.44140625" customWidth="1"/>
    <col min="46" max="46" width="14.109375" customWidth="1"/>
  </cols>
  <sheetData>
    <row r="1" spans="1:47" ht="15.6" x14ac:dyDescent="0.3">
      <c r="A1" s="5" t="s">
        <v>47</v>
      </c>
    </row>
    <row r="3" spans="1:47" x14ac:dyDescent="0.3">
      <c r="B3" s="29" t="s">
        <v>59</v>
      </c>
      <c r="C3" s="44"/>
      <c r="D3" s="44"/>
      <c r="E3" s="41"/>
      <c r="F3" s="24" t="s">
        <v>56</v>
      </c>
      <c r="G3" s="24"/>
      <c r="H3" s="29" t="s">
        <v>60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2"/>
      <c r="AL3" s="24"/>
      <c r="AM3" s="52" t="s">
        <v>57</v>
      </c>
      <c r="AN3" s="24"/>
      <c r="AO3" s="53"/>
      <c r="AP3" s="24" t="s">
        <v>18</v>
      </c>
      <c r="AQ3" s="24"/>
      <c r="AR3" s="24"/>
      <c r="AS3" s="29" t="s">
        <v>20</v>
      </c>
      <c r="AT3" s="44"/>
      <c r="AU3" s="41"/>
    </row>
    <row r="4" spans="1:47" ht="43.2" x14ac:dyDescent="0.3">
      <c r="A4" s="39" t="s">
        <v>0</v>
      </c>
      <c r="B4" s="42" t="s">
        <v>1</v>
      </c>
      <c r="C4" s="42" t="s">
        <v>2</v>
      </c>
      <c r="D4" s="42" t="s">
        <v>3</v>
      </c>
      <c r="E4" s="42" t="s">
        <v>4</v>
      </c>
      <c r="F4" s="40" t="s">
        <v>14</v>
      </c>
      <c r="G4" s="13" t="s">
        <v>15</v>
      </c>
      <c r="H4" s="37">
        <f>YEAR(MIN(B5:B104))</f>
        <v>1990</v>
      </c>
      <c r="I4" s="31">
        <f>H4+1</f>
        <v>1991</v>
      </c>
      <c r="J4" s="31">
        <f t="shared" ref="J4:AK4" si="0">I4+1</f>
        <v>1992</v>
      </c>
      <c r="K4" s="31">
        <f t="shared" si="0"/>
        <v>1993</v>
      </c>
      <c r="L4" s="31">
        <f t="shared" si="0"/>
        <v>1994</v>
      </c>
      <c r="M4" s="31">
        <f t="shared" si="0"/>
        <v>1995</v>
      </c>
      <c r="N4" s="31">
        <f t="shared" si="0"/>
        <v>1996</v>
      </c>
      <c r="O4" s="31">
        <f t="shared" si="0"/>
        <v>1997</v>
      </c>
      <c r="P4" s="31">
        <f t="shared" si="0"/>
        <v>1998</v>
      </c>
      <c r="Q4" s="31">
        <f t="shared" si="0"/>
        <v>1999</v>
      </c>
      <c r="R4" s="31">
        <f t="shared" si="0"/>
        <v>2000</v>
      </c>
      <c r="S4" s="31">
        <f t="shared" si="0"/>
        <v>2001</v>
      </c>
      <c r="T4" s="31">
        <f t="shared" si="0"/>
        <v>2002</v>
      </c>
      <c r="U4" s="31">
        <f t="shared" si="0"/>
        <v>2003</v>
      </c>
      <c r="V4" s="31">
        <f t="shared" si="0"/>
        <v>2004</v>
      </c>
      <c r="W4" s="31">
        <f t="shared" si="0"/>
        <v>2005</v>
      </c>
      <c r="X4" s="31">
        <f t="shared" si="0"/>
        <v>2006</v>
      </c>
      <c r="Y4" s="31">
        <f t="shared" si="0"/>
        <v>2007</v>
      </c>
      <c r="Z4" s="31">
        <f t="shared" si="0"/>
        <v>2008</v>
      </c>
      <c r="AA4" s="31">
        <f t="shared" si="0"/>
        <v>2009</v>
      </c>
      <c r="AB4" s="31">
        <f t="shared" si="0"/>
        <v>2010</v>
      </c>
      <c r="AC4" s="31">
        <f t="shared" si="0"/>
        <v>2011</v>
      </c>
      <c r="AD4" s="31">
        <f t="shared" si="0"/>
        <v>2012</v>
      </c>
      <c r="AE4" s="31">
        <f t="shared" si="0"/>
        <v>2013</v>
      </c>
      <c r="AF4" s="31">
        <f t="shared" si="0"/>
        <v>2014</v>
      </c>
      <c r="AG4" s="31">
        <f t="shared" si="0"/>
        <v>2015</v>
      </c>
      <c r="AH4" s="31">
        <f t="shared" si="0"/>
        <v>2016</v>
      </c>
      <c r="AI4" s="31">
        <f t="shared" si="0"/>
        <v>2017</v>
      </c>
      <c r="AJ4" s="31">
        <f t="shared" si="0"/>
        <v>2018</v>
      </c>
      <c r="AK4" s="38">
        <f t="shared" si="0"/>
        <v>2019</v>
      </c>
      <c r="AL4" s="39" t="s">
        <v>17</v>
      </c>
      <c r="AM4" s="13" t="s">
        <v>48</v>
      </c>
      <c r="AN4" s="13" t="s">
        <v>49</v>
      </c>
      <c r="AO4" s="13" t="s">
        <v>35</v>
      </c>
      <c r="AP4" s="51" t="s">
        <v>58</v>
      </c>
      <c r="AQ4" s="17" t="s">
        <v>19</v>
      </c>
      <c r="AR4" s="36" t="s">
        <v>25</v>
      </c>
      <c r="AS4" s="42" t="s">
        <v>21</v>
      </c>
      <c r="AT4" s="42" t="s">
        <v>22</v>
      </c>
      <c r="AU4" s="43" t="s">
        <v>52</v>
      </c>
    </row>
    <row r="5" spans="1:47" x14ac:dyDescent="0.3">
      <c r="A5">
        <v>1</v>
      </c>
      <c r="B5" s="46">
        <f>'Amended Data'!K4</f>
        <v>38303</v>
      </c>
      <c r="C5" s="15">
        <f>'Amended Data'!J4</f>
        <v>540</v>
      </c>
      <c r="D5" s="16">
        <f>'Amended Data'!D4</f>
        <v>27</v>
      </c>
      <c r="E5" s="45">
        <f>'Amended Data'!E4</f>
        <v>8991.8392748548995</v>
      </c>
      <c r="F5" s="15">
        <f>(12-MONTH(B5)+1)</f>
        <v>2</v>
      </c>
      <c r="G5" s="34">
        <f>$C5*$F5/12*VLOOKUP(YEAR($B5),'Return Calcs'!$A$4:$D$33,3,FALSE)^($F5/24)</f>
        <v>90.544042712186254</v>
      </c>
      <c r="H5" s="14">
        <f>IF(H$4=YEAR($B5),$G5*VLOOKUP(H$4+1,'Return Calcs'!$A$3:$D$33,4,FALSE),IF(H$4&gt;YEAR($B5),$C5*VLOOKUP(H$4,'Return Calcs'!$A$3:$E$33,5,FALSE),0))</f>
        <v>0</v>
      </c>
      <c r="I5" s="14">
        <f>IF(I$4=YEAR($B5),$G5*VLOOKUP(I$4+1,'Return Calcs'!$A$3:$D$33,4,FALSE),IF(I$4&gt;YEAR($B5),$C5*VLOOKUP(I$4,'Return Calcs'!$A$3:$E$33,5,FALSE),0))</f>
        <v>0</v>
      </c>
      <c r="J5" s="14">
        <f>IF(J$4=YEAR($B5),$G5*VLOOKUP(J$4+1,'Return Calcs'!$A$3:$D$33,4,FALSE),IF(J$4&gt;YEAR($B5),$C5*VLOOKUP(J$4,'Return Calcs'!$A$3:$E$33,5,FALSE),0))</f>
        <v>0</v>
      </c>
      <c r="K5" s="14">
        <f>IF(K$4=YEAR($B5),$G5*VLOOKUP(K$4+1,'Return Calcs'!$A$3:$D$33,4,FALSE),IF(K$4&gt;YEAR($B5),$C5*VLOOKUP(K$4,'Return Calcs'!$A$3:$E$33,5,FALSE),0))</f>
        <v>0</v>
      </c>
      <c r="L5" s="14">
        <f>IF(L$4=YEAR($B5),$G5*VLOOKUP(L$4+1,'Return Calcs'!$A$3:$D$33,4,FALSE),IF(L$4&gt;YEAR($B5),$C5*VLOOKUP(L$4,'Return Calcs'!$A$3:$E$33,5,FALSE),0))</f>
        <v>0</v>
      </c>
      <c r="M5" s="14">
        <f>IF(M$4=YEAR($B5),$G5*VLOOKUP(M$4+1,'Return Calcs'!$A$3:$D$33,4,FALSE),IF(M$4&gt;YEAR($B5),$C5*VLOOKUP(M$4,'Return Calcs'!$A$3:$E$33,5,FALSE),0))</f>
        <v>0</v>
      </c>
      <c r="N5" s="14">
        <f>IF(N$4=YEAR($B5),$G5*VLOOKUP(N$4+1,'Return Calcs'!$A$3:$D$33,4,FALSE),IF(N$4&gt;YEAR($B5),$C5*VLOOKUP(N$4,'Return Calcs'!$A$3:$E$33,5,FALSE),0))</f>
        <v>0</v>
      </c>
      <c r="O5" s="14">
        <f>IF(O$4=YEAR($B5),$G5*VLOOKUP(O$4+1,'Return Calcs'!$A$3:$D$33,4,FALSE),IF(O$4&gt;YEAR($B5),$C5*VLOOKUP(O$4,'Return Calcs'!$A$3:$E$33,5,FALSE),0))</f>
        <v>0</v>
      </c>
      <c r="P5" s="14">
        <f>IF(P$4=YEAR($B5),$G5*VLOOKUP(P$4+1,'Return Calcs'!$A$3:$D$33,4,FALSE),IF(P$4&gt;YEAR($B5),$C5*VLOOKUP(P$4,'Return Calcs'!$A$3:$E$33,5,FALSE),0))</f>
        <v>0</v>
      </c>
      <c r="Q5" s="14">
        <f>IF(Q$4=YEAR($B5),$G5*VLOOKUP(Q$4+1,'Return Calcs'!$A$3:$D$33,4,FALSE),IF(Q$4&gt;YEAR($B5),$C5*VLOOKUP(Q$4,'Return Calcs'!$A$3:$E$33,5,FALSE),0))</f>
        <v>0</v>
      </c>
      <c r="R5" s="14">
        <f>IF(R$4=YEAR($B5),$G5*VLOOKUP(R$4+1,'Return Calcs'!$A$3:$D$33,4,FALSE),IF(R$4&gt;YEAR($B5),$C5*VLOOKUP(R$4,'Return Calcs'!$A$3:$E$33,5,FALSE),0))</f>
        <v>0</v>
      </c>
      <c r="S5" s="14">
        <f>IF(S$4=YEAR($B5),$G5*VLOOKUP(S$4+1,'Return Calcs'!$A$3:$D$33,4,FALSE),IF(S$4&gt;YEAR($B5),$C5*VLOOKUP(S$4,'Return Calcs'!$A$3:$E$33,5,FALSE),0))</f>
        <v>0</v>
      </c>
      <c r="T5" s="14">
        <f>IF(T$4=YEAR($B5),$G5*VLOOKUP(T$4+1,'Return Calcs'!$A$3:$D$33,4,FALSE),IF(T$4&gt;YEAR($B5),$C5*VLOOKUP(T$4,'Return Calcs'!$A$3:$E$33,5,FALSE),0))</f>
        <v>0</v>
      </c>
      <c r="U5" s="14">
        <f>IF(U$4=YEAR($B5),$G5*VLOOKUP(U$4+1,'Return Calcs'!$A$3:$D$33,4,FALSE),IF(U$4&gt;YEAR($B5),$C5*VLOOKUP(U$4,'Return Calcs'!$A$3:$E$33,5,FALSE),0))</f>
        <v>0</v>
      </c>
      <c r="V5" s="14">
        <f>IF(V$4=YEAR($B5),$G5*VLOOKUP(V$4+1,'Return Calcs'!$A$3:$D$33,4,FALSE),IF(V$4&gt;YEAR($B5),$C5*VLOOKUP(V$4,'Return Calcs'!$A$3:$E$33,5,FALSE),0))</f>
        <v>127.67897193263896</v>
      </c>
      <c r="W5" s="14">
        <f>IF(W$4=YEAR($B5),$G5*VLOOKUP(W$4+1,'Return Calcs'!$A$3:$D$33,4,FALSE),IF(W$4&gt;YEAR($B5),$C5*VLOOKUP(W$4,'Return Calcs'!$A$3:$E$33,5,FALSE),0))</f>
        <v>704.88428355617737</v>
      </c>
      <c r="X5" s="14">
        <f>IF(X$4=YEAR($B5),$G5*VLOOKUP(X$4+1,'Return Calcs'!$A$3:$D$33,4,FALSE),IF(X$4&gt;YEAR($B5),$C5*VLOOKUP(X$4,'Return Calcs'!$A$3:$E$33,5,FALSE),0))</f>
        <v>620.1669084737747</v>
      </c>
      <c r="Y5" s="14">
        <f>IF(Y$4=YEAR($B5),$G5*VLOOKUP(Y$4+1,'Return Calcs'!$A$3:$D$33,4,FALSE),IF(Y$4&gt;YEAR($B5),$C5*VLOOKUP(Y$4,'Return Calcs'!$A$3:$E$33,5,FALSE),0))</f>
        <v>578.543610799666</v>
      </c>
      <c r="Z5" s="14">
        <f>IF(Z$4=YEAR($B5),$G5*VLOOKUP(Z$4+1,'Return Calcs'!$A$3:$D$33,4,FALSE),IF(Z$4&gt;YEAR($B5),$C5*VLOOKUP(Z$4,'Return Calcs'!$A$3:$E$33,5,FALSE),0))</f>
        <v>685.10802790444018</v>
      </c>
      <c r="AA5" s="14">
        <f>IF(AA$4=YEAR($B5),$G5*VLOOKUP(AA$4+1,'Return Calcs'!$A$3:$D$33,4,FALSE),IF(AA$4&gt;YEAR($B5),$C5*VLOOKUP(AA$4,'Return Calcs'!$A$3:$E$33,5,FALSE),0))</f>
        <v>748.0366144782455</v>
      </c>
      <c r="AB5" s="14">
        <f>IF(AB$4=YEAR($B5),$G5*VLOOKUP(AB$4+1,'Return Calcs'!$A$3:$D$33,4,FALSE),IF(AB$4&gt;YEAR($B5),$C5*VLOOKUP(AB$4,'Return Calcs'!$A$3:$E$33,5,FALSE),0))</f>
        <v>648.41309202025229</v>
      </c>
      <c r="AC5" s="14">
        <f>IF(AC$4=YEAR($B5),$G5*VLOOKUP(AC$4+1,'Return Calcs'!$A$3:$D$33,4,FALSE),IF(AC$4&gt;YEAR($B5),$C5*VLOOKUP(AC$4,'Return Calcs'!$A$3:$E$33,5,FALSE),0))</f>
        <v>639.22320004095241</v>
      </c>
      <c r="AD5" s="14">
        <f>IF(AD$4=YEAR($B5),$G5*VLOOKUP(AD$4+1,'Return Calcs'!$A$3:$D$33,4,FALSE),IF(AD$4&gt;YEAR($B5),$C5*VLOOKUP(AD$4,'Return Calcs'!$A$3:$E$33,5,FALSE),0))</f>
        <v>639.6224490537428</v>
      </c>
      <c r="AE5" s="14">
        <f>IF(AE$4=YEAR($B5),$G5*VLOOKUP(AE$4+1,'Return Calcs'!$A$3:$D$33,4,FALSE),IF(AE$4&gt;YEAR($B5),$C5*VLOOKUP(AE$4,'Return Calcs'!$A$3:$E$33,5,FALSE),0))</f>
        <v>581.39039395908685</v>
      </c>
      <c r="AF5" s="14">
        <f>IF(AF$4=YEAR($B5),$G5*VLOOKUP(AF$4+1,'Return Calcs'!$A$3:$D$33,4,FALSE),IF(AF$4&gt;YEAR($B5),$C5*VLOOKUP(AF$4,'Return Calcs'!$A$3:$E$33,5,FALSE),0))</f>
        <v>551.05940568369806</v>
      </c>
      <c r="AG5" s="14">
        <f>IF(AG$4=YEAR($B5),$G5*VLOOKUP(AG$4+1,'Return Calcs'!$A$3:$D$33,4,FALSE),IF(AG$4&gt;YEAR($B5),$C5*VLOOKUP(AG$4,'Return Calcs'!$A$3:$E$33,5,FALSE),0))</f>
        <v>572.86427670329931</v>
      </c>
      <c r="AH5" s="14">
        <f>IF(AH$4=YEAR($B5),$G5*VLOOKUP(AH$4+1,'Return Calcs'!$A$3:$D$33,4,FALSE),IF(AH$4&gt;YEAR($B5),$C5*VLOOKUP(AH$4,'Return Calcs'!$A$3:$E$33,5,FALSE),0))</f>
        <v>549.22268908032447</v>
      </c>
      <c r="AI5" s="14">
        <f>IF(AI$4=YEAR($B5),$G5*VLOOKUP(AI$4+1,'Return Calcs'!$A$3:$D$33,4,FALSE),IF(AI$4&gt;YEAR($B5),$C5*VLOOKUP(AI$4,'Return Calcs'!$A$3:$E$33,5,FALSE),0))</f>
        <v>495.02749607723814</v>
      </c>
      <c r="AJ5" s="14">
        <f>IF(AJ$4=YEAR($B5),$G5*VLOOKUP(AJ$4+1,'Return Calcs'!$A$3:$D$33,4,FALSE),IF(AJ$4&gt;YEAR($B5),$C5*VLOOKUP(AJ$4,'Return Calcs'!$A$3:$E$33,5,FALSE),0))</f>
        <v>510.17498468662689</v>
      </c>
      <c r="AK5" s="14">
        <f>IF(AK$4=YEAR($B5),$G5*VLOOKUP(AK$4+1,'Return Calcs'!$A$3:$D$33,4,FALSE),IF(AK$4&gt;YEAR($B5),$C5*VLOOKUP(AK$4,'Return Calcs'!$A$3:$E$33,5,FALSE),0))</f>
        <v>542.693283540528</v>
      </c>
      <c r="AL5" s="49">
        <f>SUM(H5:AK5)</f>
        <v>9194.1096879906945</v>
      </c>
      <c r="AM5" s="49">
        <f t="shared" ref="AM5:AM36" si="1">E5-AL5</f>
        <v>-202.27041313579502</v>
      </c>
      <c r="AN5" s="20">
        <f>ABS(AM5/E5)</f>
        <v>2.2494887525562342E-2</v>
      </c>
      <c r="AO5" s="34">
        <f>IF(ABS(AN5)&lt;Tolerance,'Fund Value calcs'!E5,'Fund Value calcs'!AL5)</f>
        <v>8991.8392748548995</v>
      </c>
      <c r="AP5" s="33">
        <f t="shared" ref="AP5:AP36" si="2">$C5*((1+Gtee)^((valdate-$B5)/365.25) - 1)/(Gtee/(1+Gtee))</f>
        <v>9636.9960071642163</v>
      </c>
      <c r="AQ5" s="14">
        <f>MAX(0,AP5-AO5)</f>
        <v>645.15673230931679</v>
      </c>
      <c r="AR5" s="54">
        <f>AQ5/AO5</f>
        <v>7.1749139701980227E-2</v>
      </c>
      <c r="AS5" s="16">
        <f t="shared" ref="AS5:AS36" si="3">YEAR(B5)</f>
        <v>2004</v>
      </c>
      <c r="AT5" s="16">
        <f t="shared" ref="AT5:AT36" si="4">ROUNDUP(D5-(valdate-B5)/365.25,0)</f>
        <v>12</v>
      </c>
      <c r="AU5" s="22">
        <f t="shared" ref="AU5:AU36" si="5">ROUNDDOWN(AO5/FundBand,0)+1</f>
        <v>1</v>
      </c>
    </row>
    <row r="6" spans="1:47" x14ac:dyDescent="0.3">
      <c r="A6">
        <v>2</v>
      </c>
      <c r="B6" s="46">
        <f>'Amended Data'!K5</f>
        <v>34473</v>
      </c>
      <c r="C6" s="15">
        <f>'Amended Data'!J5</f>
        <v>4920</v>
      </c>
      <c r="D6" s="16">
        <f>'Amended Data'!D5</f>
        <v>26</v>
      </c>
      <c r="E6" s="45">
        <f>'Amended Data'!E5</f>
        <v>133793.52677455093</v>
      </c>
      <c r="F6" s="15">
        <f t="shared" ref="F6:F68" si="6">(12-MONTH(B6)+1)</f>
        <v>8</v>
      </c>
      <c r="G6" s="34">
        <f>C6*F6/12*VLOOKUP(YEAR(B6),'Return Calcs'!$A$4:$D$33,3,FALSE)^(F6/24)</f>
        <v>3163.2825921903477</v>
      </c>
      <c r="H6" s="15">
        <f>IF(H$4=YEAR($B6),$G6*VLOOKUP(H$4+1,'Return Calcs'!$A$3:$D$33,4,FALSE),IF(H$4&gt;YEAR($B6),$C6*VLOOKUP(H$4,'Return Calcs'!$A$3:$E$33,5,FALSE),0))</f>
        <v>0</v>
      </c>
      <c r="I6" s="15">
        <f>IF(I$4=YEAR($B6),$G6*VLOOKUP(I$4+1,'Return Calcs'!$A$3:$D$33,4,FALSE),IF(I$4&gt;YEAR($B6),$C6*VLOOKUP(I$4,'Return Calcs'!$A$3:$E$33,5,FALSE),0))</f>
        <v>0</v>
      </c>
      <c r="J6" s="15">
        <f>IF(J$4=YEAR($B6),$G6*VLOOKUP(J$4+1,'Return Calcs'!$A$3:$D$33,4,FALSE),IF(J$4&gt;YEAR($B6),$C6*VLOOKUP(J$4,'Return Calcs'!$A$3:$E$33,5,FALSE),0))</f>
        <v>0</v>
      </c>
      <c r="K6" s="15">
        <f>IF(K$4=YEAR($B6),$G6*VLOOKUP(K$4+1,'Return Calcs'!$A$3:$D$33,4,FALSE),IF(K$4&gt;YEAR($B6),$C6*VLOOKUP(K$4,'Return Calcs'!$A$3:$E$33,5,FALSE),0))</f>
        <v>0</v>
      </c>
      <c r="L6" s="15">
        <f>IF(L$4=YEAR($B6),$G6*VLOOKUP(L$4+1,'Return Calcs'!$A$3:$D$33,4,FALSE),IF(L$4&gt;YEAR($B6),$C6*VLOOKUP(L$4,'Return Calcs'!$A$3:$E$33,5,FALSE),0))</f>
        <v>6988.7361102087725</v>
      </c>
      <c r="M6" s="15">
        <f>IF(M$4=YEAR($B6),$G6*VLOOKUP(M$4+1,'Return Calcs'!$A$3:$D$33,4,FALSE),IF(M$4&gt;YEAR($B6),$C6*VLOOKUP(M$4,'Return Calcs'!$A$3:$E$33,5,FALSE),0))</f>
        <v>9910.4400747291456</v>
      </c>
      <c r="N6" s="15">
        <f>IF(N$4=YEAR($B6),$G6*VLOOKUP(N$4+1,'Return Calcs'!$A$3:$D$33,4,FALSE),IF(N$4&gt;YEAR($B6),$C6*VLOOKUP(N$4,'Return Calcs'!$A$3:$E$33,5,FALSE),0))</f>
        <v>8553.1882144161682</v>
      </c>
      <c r="O6" s="15">
        <f>IF(O$4=YEAR($B6),$G6*VLOOKUP(O$4+1,'Return Calcs'!$A$3:$D$33,4,FALSE),IF(O$4&gt;YEAR($B6),$C6*VLOOKUP(O$4,'Return Calcs'!$A$3:$E$33,5,FALSE),0))</f>
        <v>7250.412317934728</v>
      </c>
      <c r="P6" s="15">
        <f>IF(P$4=YEAR($B6),$G6*VLOOKUP(P$4+1,'Return Calcs'!$A$3:$D$33,4,FALSE),IF(P$4&gt;YEAR($B6),$C6*VLOOKUP(P$4,'Return Calcs'!$A$3:$E$33,5,FALSE),0))</f>
        <v>6067.7368083341944</v>
      </c>
      <c r="Q6" s="15">
        <f>IF(Q$4=YEAR($B6),$G6*VLOOKUP(Q$4+1,'Return Calcs'!$A$3:$D$33,4,FALSE),IF(Q$4&gt;YEAR($B6),$C6*VLOOKUP(Q$4,'Return Calcs'!$A$3:$E$33,5,FALSE),0))</f>
        <v>5224.5795500278464</v>
      </c>
      <c r="R6" s="15">
        <f>IF(R$4=YEAR($B6),$G6*VLOOKUP(R$4+1,'Return Calcs'!$A$3:$D$33,4,FALSE),IF(R$4&gt;YEAR($B6),$C6*VLOOKUP(R$4,'Return Calcs'!$A$3:$E$33,5,FALSE),0))</f>
        <v>5079.7288716526928</v>
      </c>
      <c r="S6" s="15">
        <f>IF(S$4=YEAR($B6),$G6*VLOOKUP(S$4+1,'Return Calcs'!$A$3:$D$33,4,FALSE),IF(S$4&gt;YEAR($B6),$C6*VLOOKUP(S$4,'Return Calcs'!$A$3:$E$33,5,FALSE),0))</f>
        <v>5855.7207127930069</v>
      </c>
      <c r="T6" s="15">
        <f>IF(T$4=YEAR($B6),$G6*VLOOKUP(T$4+1,'Return Calcs'!$A$3:$D$33,4,FALSE),IF(T$4&gt;YEAR($B6),$C6*VLOOKUP(T$4,'Return Calcs'!$A$3:$E$33,5,FALSE),0))</f>
        <v>7361.8144960887093</v>
      </c>
      <c r="U6" s="15">
        <f>IF(U$4=YEAR($B6),$G6*VLOOKUP(U$4+1,'Return Calcs'!$A$3:$D$33,4,FALSE),IF(U$4&gt;YEAR($B6),$C6*VLOOKUP(U$4,'Return Calcs'!$A$3:$E$33,5,FALSE),0))</f>
        <v>7949.1781174391435</v>
      </c>
      <c r="V6" s="15">
        <f>IF(V$4=YEAR($B6),$G6*VLOOKUP(V$4+1,'Return Calcs'!$A$3:$D$33,4,FALSE),IF(V$4&gt;YEAR($B6),$C6*VLOOKUP(V$4,'Return Calcs'!$A$3:$E$33,5,FALSE),0))</f>
        <v>7193.3108884897301</v>
      </c>
      <c r="W6" s="15">
        <f>IF(W$4=YEAR($B6),$G6*VLOOKUP(W$4+1,'Return Calcs'!$A$3:$D$33,4,FALSE),IF(W$4&gt;YEAR($B6),$C6*VLOOKUP(W$4,'Return Calcs'!$A$3:$E$33,5,FALSE),0))</f>
        <v>6422.2790279562832</v>
      </c>
      <c r="X6" s="15">
        <f>IF(X$4=YEAR($B6),$G6*VLOOKUP(X$4+1,'Return Calcs'!$A$3:$D$33,4,FALSE),IF(X$4&gt;YEAR($B6),$C6*VLOOKUP(X$4,'Return Calcs'!$A$3:$E$33,5,FALSE),0))</f>
        <v>5650.4096105388362</v>
      </c>
      <c r="Y6" s="15">
        <f>IF(Y$4=YEAR($B6),$G6*VLOOKUP(Y$4+1,'Return Calcs'!$A$3:$D$33,4,FALSE),IF(Y$4&gt;YEAR($B6),$C6*VLOOKUP(Y$4,'Return Calcs'!$A$3:$E$33,5,FALSE),0))</f>
        <v>5271.1751206191793</v>
      </c>
      <c r="Z6" s="15">
        <f>IF(Z$4=YEAR($B6),$G6*VLOOKUP(Z$4+1,'Return Calcs'!$A$3:$D$33,4,FALSE),IF(Z$4&gt;YEAR($B6),$C6*VLOOKUP(Z$4,'Return Calcs'!$A$3:$E$33,5,FALSE),0))</f>
        <v>6242.0953653515662</v>
      </c>
      <c r="AA6" s="15">
        <f>IF(AA$4=YEAR($B6),$G6*VLOOKUP(AA$4+1,'Return Calcs'!$A$3:$D$33,4,FALSE),IF(AA$4&gt;YEAR($B6),$C6*VLOOKUP(AA$4,'Return Calcs'!$A$3:$E$33,5,FALSE),0))</f>
        <v>6815.4447096906815</v>
      </c>
      <c r="AB6" s="15">
        <f>IF(AB$4=YEAR($B6),$G6*VLOOKUP(AB$4+1,'Return Calcs'!$A$3:$D$33,4,FALSE),IF(AB$4&gt;YEAR($B6),$C6*VLOOKUP(AB$4,'Return Calcs'!$A$3:$E$33,5,FALSE),0))</f>
        <v>5907.7637272956317</v>
      </c>
      <c r="AC6" s="15">
        <f>IF(AC$4=YEAR($B6),$G6*VLOOKUP(AC$4+1,'Return Calcs'!$A$3:$D$33,4,FALSE),IF(AC$4&gt;YEAR($B6),$C6*VLOOKUP(AC$4,'Return Calcs'!$A$3:$E$33,5,FALSE),0))</f>
        <v>5824.0336003731218</v>
      </c>
      <c r="AD6" s="15">
        <f>IF(AD$4=YEAR($B6),$G6*VLOOKUP(AD$4+1,'Return Calcs'!$A$3:$D$33,4,FALSE),IF(AD$4&gt;YEAR($B6),$C6*VLOOKUP(AD$4,'Return Calcs'!$A$3:$E$33,5,FALSE),0))</f>
        <v>5827.6712024896569</v>
      </c>
      <c r="AE6" s="15">
        <f>IF(AE$4=YEAR($B6),$G6*VLOOKUP(AE$4+1,'Return Calcs'!$A$3:$D$33,4,FALSE),IF(AE$4&gt;YEAR($B6),$C6*VLOOKUP(AE$4,'Return Calcs'!$A$3:$E$33,5,FALSE),0))</f>
        <v>5297.1124782939023</v>
      </c>
      <c r="AF6" s="15">
        <f>IF(AF$4=YEAR($B6),$G6*VLOOKUP(AF$4+1,'Return Calcs'!$A$3:$D$33,4,FALSE),IF(AF$4&gt;YEAR($B6),$C6*VLOOKUP(AF$4,'Return Calcs'!$A$3:$E$33,5,FALSE),0))</f>
        <v>5020.7634740070271</v>
      </c>
      <c r="AG6" s="15">
        <f>IF(AG$4=YEAR($B6),$G6*VLOOKUP(AG$4+1,'Return Calcs'!$A$3:$D$33,4,FALSE),IF(AG$4&gt;YEAR($B6),$C6*VLOOKUP(AG$4,'Return Calcs'!$A$3:$E$33,5,FALSE),0))</f>
        <v>5219.4300766300603</v>
      </c>
      <c r="AH6" s="15">
        <f>IF(AH$4=YEAR($B6),$G6*VLOOKUP(AH$4+1,'Return Calcs'!$A$3:$D$33,4,FALSE),IF(AH$4&gt;YEAR($B6),$C6*VLOOKUP(AH$4,'Return Calcs'!$A$3:$E$33,5,FALSE),0))</f>
        <v>5004.0289449540678</v>
      </c>
      <c r="AI6" s="15">
        <f>IF(AI$4=YEAR($B6),$G6*VLOOKUP(AI$4+1,'Return Calcs'!$A$3:$D$33,4,FALSE),IF(AI$4&gt;YEAR($B6),$C6*VLOOKUP(AI$4,'Return Calcs'!$A$3:$E$33,5,FALSE),0))</f>
        <v>4510.2505198148365</v>
      </c>
      <c r="AJ6" s="15">
        <f>IF(AJ$4=YEAR($B6),$G6*VLOOKUP(AJ$4+1,'Return Calcs'!$A$3:$D$33,4,FALSE),IF(AJ$4&gt;YEAR($B6),$C6*VLOOKUP(AJ$4,'Return Calcs'!$A$3:$E$33,5,FALSE),0))</f>
        <v>4648.2609715892677</v>
      </c>
      <c r="AK6" s="15">
        <f>IF(AK$4=YEAR($B6),$G6*VLOOKUP(AK$4+1,'Return Calcs'!$A$3:$D$33,4,FALSE),IF(AK$4&gt;YEAR($B6),$C6*VLOOKUP(AK$4,'Return Calcs'!$A$3:$E$33,5,FALSE),0))</f>
        <v>4944.5388055914773</v>
      </c>
      <c r="AL6" s="49">
        <f t="shared" ref="AL6:AL69" si="7">SUM(H6:AK6)</f>
        <v>160040.10379730974</v>
      </c>
      <c r="AM6" s="49">
        <f t="shared" si="1"/>
        <v>-26246.577022758807</v>
      </c>
      <c r="AN6" s="20">
        <f t="shared" ref="AN6:AN69" si="8">ABS(AM6/E6)</f>
        <v>0.19617224880382783</v>
      </c>
      <c r="AO6" s="34">
        <f>IF(ABS(AN6)&lt;Tolerance,'Fund Value calcs'!E6,'Fund Value calcs'!AL6)</f>
        <v>160040.10379730974</v>
      </c>
      <c r="AP6" s="34">
        <f t="shared" si="2"/>
        <v>166242.09218534152</v>
      </c>
      <c r="AQ6" s="15">
        <f t="shared" ref="AQ6:AQ69" si="9">MAX(0,AP6-AO6)</f>
        <v>6201.9883880317793</v>
      </c>
      <c r="AR6" s="55">
        <f t="shared" ref="AR6:AR69" si="10">AQ6/AO6</f>
        <v>3.8752714106500309E-2</v>
      </c>
      <c r="AS6" s="16">
        <f t="shared" si="3"/>
        <v>1994</v>
      </c>
      <c r="AT6" s="16">
        <f t="shared" si="4"/>
        <v>1</v>
      </c>
      <c r="AU6" s="22">
        <f t="shared" si="5"/>
        <v>9</v>
      </c>
    </row>
    <row r="7" spans="1:47" x14ac:dyDescent="0.3">
      <c r="A7">
        <v>3</v>
      </c>
      <c r="B7" s="46">
        <f>'Amended Data'!K6</f>
        <v>34773</v>
      </c>
      <c r="C7" s="15">
        <f>'Amended Data'!J6</f>
        <v>3960</v>
      </c>
      <c r="D7" s="16">
        <f>'Amended Data'!D6</f>
        <v>28</v>
      </c>
      <c r="E7" s="45">
        <f>'Amended Data'!E6</f>
        <v>108363.41267702787</v>
      </c>
      <c r="F7" s="15">
        <f t="shared" si="6"/>
        <v>10</v>
      </c>
      <c r="G7" s="34">
        <f>C7*F7/12*VLOOKUP(YEAR(B7),'Return Calcs'!$A$4:$D$33,3,FALSE)^(F7/24)</f>
        <v>3564.1662322013462</v>
      </c>
      <c r="H7" s="15">
        <f>IF(H$4=YEAR($B7),$G7*VLOOKUP(H$4+1,'Return Calcs'!$A$3:$D$33,4,FALSE),IF(H$4&gt;YEAR($B7),$C7*VLOOKUP(H$4,'Return Calcs'!$A$3:$E$33,5,FALSE),0))</f>
        <v>0</v>
      </c>
      <c r="I7" s="15">
        <f>IF(I$4=YEAR($B7),$G7*VLOOKUP(I$4+1,'Return Calcs'!$A$3:$D$33,4,FALSE),IF(I$4&gt;YEAR($B7),$C7*VLOOKUP(I$4,'Return Calcs'!$A$3:$E$33,5,FALSE),0))</f>
        <v>0</v>
      </c>
      <c r="J7" s="15">
        <f>IF(J$4=YEAR($B7),$G7*VLOOKUP(J$4+1,'Return Calcs'!$A$3:$D$33,4,FALSE),IF(J$4&gt;YEAR($B7),$C7*VLOOKUP(J$4,'Return Calcs'!$A$3:$E$33,5,FALSE),0))</f>
        <v>0</v>
      </c>
      <c r="K7" s="15">
        <f>IF(K$4=YEAR($B7),$G7*VLOOKUP(K$4+1,'Return Calcs'!$A$3:$D$33,4,FALSE),IF(K$4&gt;YEAR($B7),$C7*VLOOKUP(K$4,'Return Calcs'!$A$3:$E$33,5,FALSE),0))</f>
        <v>0</v>
      </c>
      <c r="L7" s="15">
        <f>IF(L$4=YEAR($B7),$G7*VLOOKUP(L$4+1,'Return Calcs'!$A$3:$D$33,4,FALSE),IF(L$4&gt;YEAR($B7),$C7*VLOOKUP(L$4,'Return Calcs'!$A$3:$E$33,5,FALSE),0))</f>
        <v>0</v>
      </c>
      <c r="M7" s="15">
        <f>IF(M$4=YEAR($B7),$G7*VLOOKUP(M$4+1,'Return Calcs'!$A$3:$D$33,4,FALSE),IF(M$4&gt;YEAR($B7),$C7*VLOOKUP(M$4,'Return Calcs'!$A$3:$E$33,5,FALSE),0))</f>
        <v>6545.6529400597947</v>
      </c>
      <c r="N7" s="15">
        <f>IF(N$4=YEAR($B7),$G7*VLOOKUP(N$4+1,'Return Calcs'!$A$3:$D$33,4,FALSE),IF(N$4&gt;YEAR($B7),$C7*VLOOKUP(N$4,'Return Calcs'!$A$3:$E$33,5,FALSE),0))</f>
        <v>6884.2734408715505</v>
      </c>
      <c r="O7" s="15">
        <f>IF(O$4=YEAR($B7),$G7*VLOOKUP(O$4+1,'Return Calcs'!$A$3:$D$33,4,FALSE),IF(O$4&gt;YEAR($B7),$C7*VLOOKUP(O$4,'Return Calcs'!$A$3:$E$33,5,FALSE),0))</f>
        <v>5835.697719313318</v>
      </c>
      <c r="P7" s="15">
        <f>IF(P$4=YEAR($B7),$G7*VLOOKUP(P$4+1,'Return Calcs'!$A$3:$D$33,4,FALSE),IF(P$4&gt;YEAR($B7),$C7*VLOOKUP(P$4,'Return Calcs'!$A$3:$E$33,5,FALSE),0))</f>
        <v>4883.7881628055711</v>
      </c>
      <c r="Q7" s="15">
        <f>IF(Q$4=YEAR($B7),$G7*VLOOKUP(Q$4+1,'Return Calcs'!$A$3:$D$33,4,FALSE),IF(Q$4&gt;YEAR($B7),$C7*VLOOKUP(Q$4,'Return Calcs'!$A$3:$E$33,5,FALSE),0))</f>
        <v>4205.1493939248521</v>
      </c>
      <c r="R7" s="15">
        <f>IF(R$4=YEAR($B7),$G7*VLOOKUP(R$4+1,'Return Calcs'!$A$3:$D$33,4,FALSE),IF(R$4&gt;YEAR($B7),$C7*VLOOKUP(R$4,'Return Calcs'!$A$3:$E$33,5,FALSE),0))</f>
        <v>4088.5622625497285</v>
      </c>
      <c r="S7" s="15">
        <f>IF(S$4=YEAR($B7),$G7*VLOOKUP(S$4+1,'Return Calcs'!$A$3:$D$33,4,FALSE),IF(S$4&gt;YEAR($B7),$C7*VLOOKUP(S$4,'Return Calcs'!$A$3:$E$33,5,FALSE),0))</f>
        <v>4713.1410615163231</v>
      </c>
      <c r="T7" s="15">
        <f>IF(T$4=YEAR($B7),$G7*VLOOKUP(T$4+1,'Return Calcs'!$A$3:$D$33,4,FALSE),IF(T$4&gt;YEAR($B7),$C7*VLOOKUP(T$4,'Return Calcs'!$A$3:$E$33,5,FALSE),0))</f>
        <v>5925.36288709579</v>
      </c>
      <c r="U7" s="15">
        <f>IF(U$4=YEAR($B7),$G7*VLOOKUP(U$4+1,'Return Calcs'!$A$3:$D$33,4,FALSE),IF(U$4&gt;YEAR($B7),$C7*VLOOKUP(U$4,'Return Calcs'!$A$3:$E$33,5,FALSE),0))</f>
        <v>6398.1189725729691</v>
      </c>
      <c r="V7" s="15">
        <f>IF(V$4=YEAR($B7),$G7*VLOOKUP(V$4+1,'Return Calcs'!$A$3:$D$33,4,FALSE),IF(V$4&gt;YEAR($B7),$C7*VLOOKUP(V$4,'Return Calcs'!$A$3:$E$33,5,FALSE),0))</f>
        <v>5789.7380321990513</v>
      </c>
      <c r="W7" s="15">
        <f>IF(W$4=YEAR($B7),$G7*VLOOKUP(W$4+1,'Return Calcs'!$A$3:$D$33,4,FALSE),IF(W$4&gt;YEAR($B7),$C7*VLOOKUP(W$4,'Return Calcs'!$A$3:$E$33,5,FALSE),0))</f>
        <v>5169.1514127453011</v>
      </c>
      <c r="X7" s="15">
        <f>IF(X$4=YEAR($B7),$G7*VLOOKUP(X$4+1,'Return Calcs'!$A$3:$D$33,4,FALSE),IF(X$4&gt;YEAR($B7),$C7*VLOOKUP(X$4,'Return Calcs'!$A$3:$E$33,5,FALSE),0))</f>
        <v>4547.8906621410142</v>
      </c>
      <c r="Y7" s="15">
        <f>IF(Y$4=YEAR($B7),$G7*VLOOKUP(Y$4+1,'Return Calcs'!$A$3:$D$33,4,FALSE),IF(Y$4&gt;YEAR($B7),$C7*VLOOKUP(Y$4,'Return Calcs'!$A$3:$E$33,5,FALSE),0))</f>
        <v>4242.6531458642175</v>
      </c>
      <c r="Z7" s="15">
        <f>IF(Z$4=YEAR($B7),$G7*VLOOKUP(Z$4+1,'Return Calcs'!$A$3:$D$33,4,FALSE),IF(Z$4&gt;YEAR($B7),$C7*VLOOKUP(Z$4,'Return Calcs'!$A$3:$E$33,5,FALSE),0))</f>
        <v>5024.1255379658951</v>
      </c>
      <c r="AA7" s="15">
        <f>IF(AA$4=YEAR($B7),$G7*VLOOKUP(AA$4+1,'Return Calcs'!$A$3:$D$33,4,FALSE),IF(AA$4&gt;YEAR($B7),$C7*VLOOKUP(AA$4,'Return Calcs'!$A$3:$E$33,5,FALSE),0))</f>
        <v>5485.6018395071333</v>
      </c>
      <c r="AB7" s="15">
        <f>IF(AB$4=YEAR($B7),$G7*VLOOKUP(AB$4+1,'Return Calcs'!$A$3:$D$33,4,FALSE),IF(AB$4&gt;YEAR($B7),$C7*VLOOKUP(AB$4,'Return Calcs'!$A$3:$E$33,5,FALSE),0))</f>
        <v>4755.0293414818498</v>
      </c>
      <c r="AC7" s="15">
        <f>IF(AC$4=YEAR($B7),$G7*VLOOKUP(AC$4+1,'Return Calcs'!$A$3:$D$33,4,FALSE),IF(AC$4&gt;YEAR($B7),$C7*VLOOKUP(AC$4,'Return Calcs'!$A$3:$E$33,5,FALSE),0))</f>
        <v>4687.6368003003181</v>
      </c>
      <c r="AD7" s="15">
        <f>IF(AD$4=YEAR($B7),$G7*VLOOKUP(AD$4+1,'Return Calcs'!$A$3:$D$33,4,FALSE),IF(AD$4&gt;YEAR($B7),$C7*VLOOKUP(AD$4,'Return Calcs'!$A$3:$E$33,5,FALSE),0))</f>
        <v>4690.5646263941135</v>
      </c>
      <c r="AE7" s="15">
        <f>IF(AE$4=YEAR($B7),$G7*VLOOKUP(AE$4+1,'Return Calcs'!$A$3:$D$33,4,FALSE),IF(AE$4&gt;YEAR($B7),$C7*VLOOKUP(AE$4,'Return Calcs'!$A$3:$E$33,5,FALSE),0))</f>
        <v>4263.5295556999699</v>
      </c>
      <c r="AF7" s="15">
        <f>IF(AF$4=YEAR($B7),$G7*VLOOKUP(AF$4+1,'Return Calcs'!$A$3:$D$33,4,FALSE),IF(AF$4&gt;YEAR($B7),$C7*VLOOKUP(AF$4,'Return Calcs'!$A$3:$E$33,5,FALSE),0))</f>
        <v>4041.1023083471196</v>
      </c>
      <c r="AG7" s="15">
        <f>IF(AG$4=YEAR($B7),$G7*VLOOKUP(AG$4+1,'Return Calcs'!$A$3:$D$33,4,FALSE),IF(AG$4&gt;YEAR($B7),$C7*VLOOKUP(AG$4,'Return Calcs'!$A$3:$E$33,5,FALSE),0))</f>
        <v>4201.0046958241956</v>
      </c>
      <c r="AH7" s="15">
        <f>IF(AH$4=YEAR($B7),$G7*VLOOKUP(AH$4+1,'Return Calcs'!$A$3:$D$33,4,FALSE),IF(AH$4&gt;YEAR($B7),$C7*VLOOKUP(AH$4,'Return Calcs'!$A$3:$E$33,5,FALSE),0))</f>
        <v>4027.6330532557131</v>
      </c>
      <c r="AI7" s="15">
        <f>IF(AI$4=YEAR($B7),$G7*VLOOKUP(AI$4+1,'Return Calcs'!$A$3:$D$33,4,FALSE),IF(AI$4&gt;YEAR($B7),$C7*VLOOKUP(AI$4,'Return Calcs'!$A$3:$E$33,5,FALSE),0))</f>
        <v>3630.2016378997464</v>
      </c>
      <c r="AJ7" s="15">
        <f>IF(AJ$4=YEAR($B7),$G7*VLOOKUP(AJ$4+1,'Return Calcs'!$A$3:$D$33,4,FALSE),IF(AJ$4&gt;YEAR($B7),$C7*VLOOKUP(AJ$4,'Return Calcs'!$A$3:$E$33,5,FALSE),0))</f>
        <v>3741.283221035264</v>
      </c>
      <c r="AK7" s="15">
        <f>IF(AK$4=YEAR($B7),$G7*VLOOKUP(AK$4+1,'Return Calcs'!$A$3:$D$33,4,FALSE),IF(AK$4&gt;YEAR($B7),$C7*VLOOKUP(AK$4,'Return Calcs'!$A$3:$E$33,5,FALSE),0))</f>
        <v>3979.7507459638723</v>
      </c>
      <c r="AL7" s="49">
        <f t="shared" si="7"/>
        <v>121756.64345733468</v>
      </c>
      <c r="AM7" s="49">
        <f t="shared" si="1"/>
        <v>-13393.230780306811</v>
      </c>
      <c r="AN7" s="20">
        <f t="shared" si="8"/>
        <v>0.12359550561797748</v>
      </c>
      <c r="AO7" s="34">
        <f>IF(ABS(AN7)&lt;Tolerance,'Fund Value calcs'!E7,'Fund Value calcs'!AL7)</f>
        <v>121756.64345733468</v>
      </c>
      <c r="AP7" s="34">
        <f t="shared" si="2"/>
        <v>128367.98342182227</v>
      </c>
      <c r="AQ7" s="15">
        <f t="shared" si="9"/>
        <v>6611.3399644875899</v>
      </c>
      <c r="AR7" s="55">
        <f t="shared" si="10"/>
        <v>5.4299624043137332E-2</v>
      </c>
      <c r="AS7" s="16">
        <f t="shared" si="3"/>
        <v>1995</v>
      </c>
      <c r="AT7" s="16">
        <f t="shared" si="4"/>
        <v>4</v>
      </c>
      <c r="AU7" s="22">
        <f t="shared" si="5"/>
        <v>7</v>
      </c>
    </row>
    <row r="8" spans="1:47" x14ac:dyDescent="0.3">
      <c r="A8">
        <v>4</v>
      </c>
      <c r="B8" s="46">
        <f>'Amended Data'!K7</f>
        <v>38486</v>
      </c>
      <c r="C8" s="15">
        <f>'Amended Data'!J7</f>
        <v>5460</v>
      </c>
      <c r="D8" s="16">
        <f>'Amended Data'!D7</f>
        <v>24</v>
      </c>
      <c r="E8" s="45">
        <f>'Amended Data'!E7</f>
        <v>90780.382662946839</v>
      </c>
      <c r="F8" s="15">
        <f t="shared" si="6"/>
        <v>8</v>
      </c>
      <c r="G8" s="34">
        <f>C8*F8/12*VLOOKUP(YEAR(B8),'Return Calcs'!$A$4:$D$33,3,FALSE)^(F8/24)</f>
        <v>3832.2897330482292</v>
      </c>
      <c r="H8" s="15">
        <f>IF(H$4=YEAR($B8),$G8*VLOOKUP(H$4+1,'Return Calcs'!$A$3:$D$33,4,FALSE),IF(H$4&gt;YEAR($B8),$C8*VLOOKUP(H$4,'Return Calcs'!$A$3:$E$33,5,FALSE),0))</f>
        <v>0</v>
      </c>
      <c r="I8" s="15">
        <f>IF(I$4=YEAR($B8),$G8*VLOOKUP(I$4+1,'Return Calcs'!$A$3:$D$33,4,FALSE),IF(I$4&gt;YEAR($B8),$C8*VLOOKUP(I$4,'Return Calcs'!$A$3:$E$33,5,FALSE),0))</f>
        <v>0</v>
      </c>
      <c r="J8" s="15">
        <f>IF(J$4=YEAR($B8),$G8*VLOOKUP(J$4+1,'Return Calcs'!$A$3:$D$33,4,FALSE),IF(J$4&gt;YEAR($B8),$C8*VLOOKUP(J$4,'Return Calcs'!$A$3:$E$33,5,FALSE),0))</f>
        <v>0</v>
      </c>
      <c r="K8" s="15">
        <f>IF(K$4=YEAR($B8),$G8*VLOOKUP(K$4+1,'Return Calcs'!$A$3:$D$33,4,FALSE),IF(K$4&gt;YEAR($B8),$C8*VLOOKUP(K$4,'Return Calcs'!$A$3:$E$33,5,FALSE),0))</f>
        <v>0</v>
      </c>
      <c r="L8" s="15">
        <f>IF(L$4=YEAR($B8),$G8*VLOOKUP(L$4+1,'Return Calcs'!$A$3:$D$33,4,FALSE),IF(L$4&gt;YEAR($B8),$C8*VLOOKUP(L$4,'Return Calcs'!$A$3:$E$33,5,FALSE),0))</f>
        <v>0</v>
      </c>
      <c r="M8" s="15">
        <f>IF(M$4=YEAR($B8),$G8*VLOOKUP(M$4+1,'Return Calcs'!$A$3:$D$33,4,FALSE),IF(M$4&gt;YEAR($B8),$C8*VLOOKUP(M$4,'Return Calcs'!$A$3:$E$33,5,FALSE),0))</f>
        <v>0</v>
      </c>
      <c r="N8" s="15">
        <f>IF(N$4=YEAR($B8),$G8*VLOOKUP(N$4+1,'Return Calcs'!$A$3:$D$33,4,FALSE),IF(N$4&gt;YEAR($B8),$C8*VLOOKUP(N$4,'Return Calcs'!$A$3:$E$33,5,FALSE),0))</f>
        <v>0</v>
      </c>
      <c r="O8" s="15">
        <f>IF(O$4=YEAR($B8),$G8*VLOOKUP(O$4+1,'Return Calcs'!$A$3:$D$33,4,FALSE),IF(O$4&gt;YEAR($B8),$C8*VLOOKUP(O$4,'Return Calcs'!$A$3:$E$33,5,FALSE),0))</f>
        <v>0</v>
      </c>
      <c r="P8" s="15">
        <f>IF(P$4=YEAR($B8),$G8*VLOOKUP(P$4+1,'Return Calcs'!$A$3:$D$33,4,FALSE),IF(P$4&gt;YEAR($B8),$C8*VLOOKUP(P$4,'Return Calcs'!$A$3:$E$33,5,FALSE),0))</f>
        <v>0</v>
      </c>
      <c r="Q8" s="15">
        <f>IF(Q$4=YEAR($B8),$G8*VLOOKUP(Q$4+1,'Return Calcs'!$A$3:$D$33,4,FALSE),IF(Q$4&gt;YEAR($B8),$C8*VLOOKUP(Q$4,'Return Calcs'!$A$3:$E$33,5,FALSE),0))</f>
        <v>0</v>
      </c>
      <c r="R8" s="15">
        <f>IF(R$4=YEAR($B8),$G8*VLOOKUP(R$4+1,'Return Calcs'!$A$3:$D$33,4,FALSE),IF(R$4&gt;YEAR($B8),$C8*VLOOKUP(R$4,'Return Calcs'!$A$3:$E$33,5,FALSE),0))</f>
        <v>0</v>
      </c>
      <c r="S8" s="15">
        <f>IF(S$4=YEAR($B8),$G8*VLOOKUP(S$4+1,'Return Calcs'!$A$3:$D$33,4,FALSE),IF(S$4&gt;YEAR($B8),$C8*VLOOKUP(S$4,'Return Calcs'!$A$3:$E$33,5,FALSE),0))</f>
        <v>0</v>
      </c>
      <c r="T8" s="15">
        <f>IF(T$4=YEAR($B8),$G8*VLOOKUP(T$4+1,'Return Calcs'!$A$3:$D$33,4,FALSE),IF(T$4&gt;YEAR($B8),$C8*VLOOKUP(T$4,'Return Calcs'!$A$3:$E$33,5,FALSE),0))</f>
        <v>0</v>
      </c>
      <c r="U8" s="15">
        <f>IF(U$4=YEAR($B8),$G8*VLOOKUP(U$4+1,'Return Calcs'!$A$3:$D$33,4,FALSE),IF(U$4&gt;YEAR($B8),$C8*VLOOKUP(U$4,'Return Calcs'!$A$3:$E$33,5,FALSE),0))</f>
        <v>0</v>
      </c>
      <c r="V8" s="15">
        <f>IF(V$4=YEAR($B8),$G8*VLOOKUP(V$4+1,'Return Calcs'!$A$3:$D$33,4,FALSE),IF(V$4&gt;YEAR($B8),$C8*VLOOKUP(V$4,'Return Calcs'!$A$3:$E$33,5,FALSE),0))</f>
        <v>0</v>
      </c>
      <c r="W8" s="15">
        <f>IF(W$4=YEAR($B8),$G8*VLOOKUP(W$4+1,'Return Calcs'!$A$3:$D$33,4,FALSE),IF(W$4&gt;YEAR($B8),$C8*VLOOKUP(W$4,'Return Calcs'!$A$3:$E$33,5,FALSE),0))</f>
        <v>4630.7035093224831</v>
      </c>
      <c r="X8" s="15">
        <f>IF(X$4=YEAR($B8),$G8*VLOOKUP(X$4+1,'Return Calcs'!$A$3:$D$33,4,FALSE),IF(X$4&gt;YEAR($B8),$C8*VLOOKUP(X$4,'Return Calcs'!$A$3:$E$33,5,FALSE),0))</f>
        <v>6270.5765190126103</v>
      </c>
      <c r="Y8" s="15">
        <f>IF(Y$4=YEAR($B8),$G8*VLOOKUP(Y$4+1,'Return Calcs'!$A$3:$D$33,4,FALSE),IF(Y$4&gt;YEAR($B8),$C8*VLOOKUP(Y$4,'Return Calcs'!$A$3:$E$33,5,FALSE),0))</f>
        <v>5849.718731418845</v>
      </c>
      <c r="Z8" s="15">
        <f>IF(Z$4=YEAR($B8),$G8*VLOOKUP(Z$4+1,'Return Calcs'!$A$3:$D$33,4,FALSE),IF(Z$4&gt;YEAR($B8),$C8*VLOOKUP(Z$4,'Return Calcs'!$A$3:$E$33,5,FALSE),0))</f>
        <v>6927.2033932560071</v>
      </c>
      <c r="AA8" s="15">
        <f>IF(AA$4=YEAR($B8),$G8*VLOOKUP(AA$4+1,'Return Calcs'!$A$3:$D$33,4,FALSE),IF(AA$4&gt;YEAR($B8),$C8*VLOOKUP(AA$4,'Return Calcs'!$A$3:$E$33,5,FALSE),0))</f>
        <v>7563.4813241689271</v>
      </c>
      <c r="AB8" s="15">
        <f>IF(AB$4=YEAR($B8),$G8*VLOOKUP(AB$4+1,'Return Calcs'!$A$3:$D$33,4,FALSE),IF(AB$4&gt;YEAR($B8),$C8*VLOOKUP(AB$4,'Return Calcs'!$A$3:$E$33,5,FALSE),0))</f>
        <v>6556.1768193158841</v>
      </c>
      <c r="AC8" s="15">
        <f>IF(AC$4=YEAR($B8),$G8*VLOOKUP(AC$4+1,'Return Calcs'!$A$3:$D$33,4,FALSE),IF(AC$4&gt;YEAR($B8),$C8*VLOOKUP(AC$4,'Return Calcs'!$A$3:$E$33,5,FALSE),0))</f>
        <v>6463.2568004140749</v>
      </c>
      <c r="AD8" s="15">
        <f>IF(AD$4=YEAR($B8),$G8*VLOOKUP(AD$4+1,'Return Calcs'!$A$3:$D$33,4,FALSE),IF(AD$4&gt;YEAR($B8),$C8*VLOOKUP(AD$4,'Return Calcs'!$A$3:$E$33,5,FALSE),0))</f>
        <v>6467.2936515433994</v>
      </c>
      <c r="AE8" s="15">
        <f>IF(AE$4=YEAR($B8),$G8*VLOOKUP(AE$4+1,'Return Calcs'!$A$3:$D$33,4,FALSE),IF(AE$4&gt;YEAR($B8),$C8*VLOOKUP(AE$4,'Return Calcs'!$A$3:$E$33,5,FALSE),0))</f>
        <v>5878.5028722529896</v>
      </c>
      <c r="AF8" s="15">
        <f>IF(AF$4=YEAR($B8),$G8*VLOOKUP(AF$4+1,'Return Calcs'!$A$3:$D$33,4,FALSE),IF(AF$4&gt;YEAR($B8),$C8*VLOOKUP(AF$4,'Return Calcs'!$A$3:$E$33,5,FALSE),0))</f>
        <v>5571.8228796907251</v>
      </c>
      <c r="AG8" s="15">
        <f>IF(AG$4=YEAR($B8),$G8*VLOOKUP(AG$4+1,'Return Calcs'!$A$3:$D$33,4,FALSE),IF(AG$4&gt;YEAR($B8),$C8*VLOOKUP(AG$4,'Return Calcs'!$A$3:$E$33,5,FALSE),0))</f>
        <v>5792.29435333336</v>
      </c>
      <c r="AH8" s="15">
        <f>IF(AH$4=YEAR($B8),$G8*VLOOKUP(AH$4+1,'Return Calcs'!$A$3:$D$33,4,FALSE),IF(AH$4&gt;YEAR($B8),$C8*VLOOKUP(AH$4,'Return Calcs'!$A$3:$E$33,5,FALSE),0))</f>
        <v>5553.2516340343918</v>
      </c>
      <c r="AI8" s="15">
        <f>IF(AI$4=YEAR($B8),$G8*VLOOKUP(AI$4+1,'Return Calcs'!$A$3:$D$33,4,FALSE),IF(AI$4&gt;YEAR($B8),$C8*VLOOKUP(AI$4,'Return Calcs'!$A$3:$E$33,5,FALSE),0))</f>
        <v>5005.278015892075</v>
      </c>
      <c r="AJ8" s="15">
        <f>IF(AJ$4=YEAR($B8),$G8*VLOOKUP(AJ$4+1,'Return Calcs'!$A$3:$D$33,4,FALSE),IF(AJ$4&gt;YEAR($B8),$C8*VLOOKUP(AJ$4,'Return Calcs'!$A$3:$E$33,5,FALSE),0))</f>
        <v>5158.4359562758946</v>
      </c>
      <c r="AK8" s="15">
        <f>IF(AK$4=YEAR($B8),$G8*VLOOKUP(AK$4+1,'Return Calcs'!$A$3:$D$33,4,FALSE),IF(AK$4&gt;YEAR($B8),$C8*VLOOKUP(AK$4,'Return Calcs'!$A$3:$E$33,5,FALSE),0))</f>
        <v>5487.232089132006</v>
      </c>
      <c r="AL8" s="49">
        <f t="shared" si="7"/>
        <v>89175.228549063686</v>
      </c>
      <c r="AM8" s="49">
        <f t="shared" si="1"/>
        <v>1605.1541138831526</v>
      </c>
      <c r="AN8" s="20">
        <f t="shared" si="8"/>
        <v>1.7681728880157239E-2</v>
      </c>
      <c r="AO8" s="34">
        <f>IF(ABS(AN8)&lt;Tolerance,'Fund Value calcs'!E8,'Fund Value calcs'!AL8)</f>
        <v>90780.382662946839</v>
      </c>
      <c r="AP8" s="34">
        <f t="shared" si="2"/>
        <v>93720.765508795987</v>
      </c>
      <c r="AQ8" s="15">
        <f t="shared" si="9"/>
        <v>2940.382845849148</v>
      </c>
      <c r="AR8" s="55">
        <f t="shared" si="10"/>
        <v>3.2390068862854692E-2</v>
      </c>
      <c r="AS8" s="16">
        <f t="shared" si="3"/>
        <v>2005</v>
      </c>
      <c r="AT8" s="16">
        <f t="shared" si="4"/>
        <v>10</v>
      </c>
      <c r="AU8" s="22">
        <f t="shared" si="5"/>
        <v>5</v>
      </c>
    </row>
    <row r="9" spans="1:47" x14ac:dyDescent="0.3">
      <c r="A9">
        <v>5</v>
      </c>
      <c r="B9" s="46">
        <f>'Amended Data'!K8</f>
        <v>37084</v>
      </c>
      <c r="C9" s="15">
        <f>'Amended Data'!J8</f>
        <v>1380</v>
      </c>
      <c r="D9" s="16">
        <f>'Amended Data'!D8</f>
        <v>19</v>
      </c>
      <c r="E9" s="45">
        <f>'Amended Data'!E8</f>
        <v>29945.854573555869</v>
      </c>
      <c r="F9" s="15">
        <f t="shared" si="6"/>
        <v>6</v>
      </c>
      <c r="G9" s="34">
        <f>C9*F9/12*VLOOKUP(YEAR(B9),'Return Calcs'!$A$4:$D$33,3,FALSE)^(F9/24)</f>
        <v>660.17655245424999</v>
      </c>
      <c r="H9" s="15">
        <f>IF(H$4=YEAR($B9),$G9*VLOOKUP(H$4+1,'Return Calcs'!$A$3:$D$33,4,FALSE),IF(H$4&gt;YEAR($B9),$C9*VLOOKUP(H$4,'Return Calcs'!$A$3:$E$33,5,FALSE),0))</f>
        <v>0</v>
      </c>
      <c r="I9" s="15">
        <f>IF(I$4=YEAR($B9),$G9*VLOOKUP(I$4+1,'Return Calcs'!$A$3:$D$33,4,FALSE),IF(I$4&gt;YEAR($B9),$C9*VLOOKUP(I$4,'Return Calcs'!$A$3:$E$33,5,FALSE),0))</f>
        <v>0</v>
      </c>
      <c r="J9" s="15">
        <f>IF(J$4=YEAR($B9),$G9*VLOOKUP(J$4+1,'Return Calcs'!$A$3:$D$33,4,FALSE),IF(J$4&gt;YEAR($B9),$C9*VLOOKUP(J$4,'Return Calcs'!$A$3:$E$33,5,FALSE),0))</f>
        <v>0</v>
      </c>
      <c r="K9" s="15">
        <f>IF(K$4=YEAR($B9),$G9*VLOOKUP(K$4+1,'Return Calcs'!$A$3:$D$33,4,FALSE),IF(K$4&gt;YEAR($B9),$C9*VLOOKUP(K$4,'Return Calcs'!$A$3:$E$33,5,FALSE),0))</f>
        <v>0</v>
      </c>
      <c r="L9" s="15">
        <f>IF(L$4=YEAR($B9),$G9*VLOOKUP(L$4+1,'Return Calcs'!$A$3:$D$33,4,FALSE),IF(L$4&gt;YEAR($B9),$C9*VLOOKUP(L$4,'Return Calcs'!$A$3:$E$33,5,FALSE),0))</f>
        <v>0</v>
      </c>
      <c r="M9" s="15">
        <f>IF(M$4=YEAR($B9),$G9*VLOOKUP(M$4+1,'Return Calcs'!$A$3:$D$33,4,FALSE),IF(M$4&gt;YEAR($B9),$C9*VLOOKUP(M$4,'Return Calcs'!$A$3:$E$33,5,FALSE),0))</f>
        <v>0</v>
      </c>
      <c r="N9" s="15">
        <f>IF(N$4=YEAR($B9),$G9*VLOOKUP(N$4+1,'Return Calcs'!$A$3:$D$33,4,FALSE),IF(N$4&gt;YEAR($B9),$C9*VLOOKUP(N$4,'Return Calcs'!$A$3:$E$33,5,FALSE),0))</f>
        <v>0</v>
      </c>
      <c r="O9" s="15">
        <f>IF(O$4=YEAR($B9),$G9*VLOOKUP(O$4+1,'Return Calcs'!$A$3:$D$33,4,FALSE),IF(O$4&gt;YEAR($B9),$C9*VLOOKUP(O$4,'Return Calcs'!$A$3:$E$33,5,FALSE),0))</f>
        <v>0</v>
      </c>
      <c r="P9" s="15">
        <f>IF(P$4=YEAR($B9),$G9*VLOOKUP(P$4+1,'Return Calcs'!$A$3:$D$33,4,FALSE),IF(P$4&gt;YEAR($B9),$C9*VLOOKUP(P$4,'Return Calcs'!$A$3:$E$33,5,FALSE),0))</f>
        <v>0</v>
      </c>
      <c r="Q9" s="15">
        <f>IF(Q$4=YEAR($B9),$G9*VLOOKUP(Q$4+1,'Return Calcs'!$A$3:$D$33,4,FALSE),IF(Q$4&gt;YEAR($B9),$C9*VLOOKUP(Q$4,'Return Calcs'!$A$3:$E$33,5,FALSE),0))</f>
        <v>0</v>
      </c>
      <c r="R9" s="15">
        <f>IF(R$4=YEAR($B9),$G9*VLOOKUP(R$4+1,'Return Calcs'!$A$3:$D$33,4,FALSE),IF(R$4&gt;YEAR($B9),$C9*VLOOKUP(R$4,'Return Calcs'!$A$3:$E$33,5,FALSE),0))</f>
        <v>0</v>
      </c>
      <c r="S9" s="15">
        <f>IF(S$4=YEAR($B9),$G9*VLOOKUP(S$4+1,'Return Calcs'!$A$3:$D$33,4,FALSE),IF(S$4&gt;YEAR($B9),$C9*VLOOKUP(S$4,'Return Calcs'!$A$3:$E$33,5,FALSE),0))</f>
        <v>858.32811495421777</v>
      </c>
      <c r="T9" s="15">
        <f>IF(T$4=YEAR($B9),$G9*VLOOKUP(T$4+1,'Return Calcs'!$A$3:$D$33,4,FALSE),IF(T$4&gt;YEAR($B9),$C9*VLOOKUP(T$4,'Return Calcs'!$A$3:$E$33,5,FALSE),0))</f>
        <v>2064.8991879273208</v>
      </c>
      <c r="U9" s="15">
        <f>IF(U$4=YEAR($B9),$G9*VLOOKUP(U$4+1,'Return Calcs'!$A$3:$D$33,4,FALSE),IF(U$4&gt;YEAR($B9),$C9*VLOOKUP(U$4,'Return Calcs'!$A$3:$E$33,5,FALSE),0))</f>
        <v>2229.6475207451258</v>
      </c>
      <c r="V9" s="15">
        <f>IF(V$4=YEAR($B9),$G9*VLOOKUP(V$4+1,'Return Calcs'!$A$3:$D$33,4,FALSE),IF(V$4&gt;YEAR($B9),$C9*VLOOKUP(V$4,'Return Calcs'!$A$3:$E$33,5,FALSE),0))</f>
        <v>2017.6359809178512</v>
      </c>
      <c r="W9" s="15">
        <f>IF(W$4=YEAR($B9),$G9*VLOOKUP(W$4+1,'Return Calcs'!$A$3:$D$33,4,FALSE),IF(W$4&gt;YEAR($B9),$C9*VLOOKUP(W$4,'Return Calcs'!$A$3:$E$33,5,FALSE),0))</f>
        <v>1801.3709468657867</v>
      </c>
      <c r="X9" s="15">
        <f>IF(X$4=YEAR($B9),$G9*VLOOKUP(X$4+1,'Return Calcs'!$A$3:$D$33,4,FALSE),IF(X$4&gt;YEAR($B9),$C9*VLOOKUP(X$4,'Return Calcs'!$A$3:$E$33,5,FALSE),0))</f>
        <v>1584.8709883218687</v>
      </c>
      <c r="Y9" s="15">
        <f>IF(Y$4=YEAR($B9),$G9*VLOOKUP(Y$4+1,'Return Calcs'!$A$3:$D$33,4,FALSE),IF(Y$4&gt;YEAR($B9),$C9*VLOOKUP(Y$4,'Return Calcs'!$A$3:$E$33,5,FALSE),0))</f>
        <v>1478.5003387102574</v>
      </c>
      <c r="Z9" s="15">
        <f>IF(Z$4=YEAR($B9),$G9*VLOOKUP(Z$4+1,'Return Calcs'!$A$3:$D$33,4,FALSE),IF(Z$4&gt;YEAR($B9),$C9*VLOOKUP(Z$4,'Return Calcs'!$A$3:$E$33,5,FALSE),0))</f>
        <v>1750.8316268669028</v>
      </c>
      <c r="AA9" s="15">
        <f>IF(AA$4=YEAR($B9),$G9*VLOOKUP(AA$4+1,'Return Calcs'!$A$3:$D$33,4,FALSE),IF(AA$4&gt;YEAR($B9),$C9*VLOOKUP(AA$4,'Return Calcs'!$A$3:$E$33,5,FALSE),0))</f>
        <v>1911.6491258888495</v>
      </c>
      <c r="AB9" s="15">
        <f>IF(AB$4=YEAR($B9),$G9*VLOOKUP(AB$4+1,'Return Calcs'!$A$3:$D$33,4,FALSE),IF(AB$4&gt;YEAR($B9),$C9*VLOOKUP(AB$4,'Return Calcs'!$A$3:$E$33,5,FALSE),0))</f>
        <v>1657.0556796073113</v>
      </c>
      <c r="AC9" s="15">
        <f>IF(AC$4=YEAR($B9),$G9*VLOOKUP(AC$4+1,'Return Calcs'!$A$3:$D$33,4,FALSE),IF(AC$4&gt;YEAR($B9),$C9*VLOOKUP(AC$4,'Return Calcs'!$A$3:$E$33,5,FALSE),0))</f>
        <v>1633.5704001046563</v>
      </c>
      <c r="AD9" s="15">
        <f>IF(AD$4=YEAR($B9),$G9*VLOOKUP(AD$4+1,'Return Calcs'!$A$3:$D$33,4,FALSE),IF(AD$4&gt;YEAR($B9),$C9*VLOOKUP(AD$4,'Return Calcs'!$A$3:$E$33,5,FALSE),0))</f>
        <v>1634.5907031373426</v>
      </c>
      <c r="AE9" s="15">
        <f>IF(AE$4=YEAR($B9),$G9*VLOOKUP(AE$4+1,'Return Calcs'!$A$3:$D$33,4,FALSE),IF(AE$4&gt;YEAR($B9),$C9*VLOOKUP(AE$4,'Return Calcs'!$A$3:$E$33,5,FALSE),0))</f>
        <v>1485.7754512287775</v>
      </c>
      <c r="AF9" s="15">
        <f>IF(AF$4=YEAR($B9),$G9*VLOOKUP(AF$4+1,'Return Calcs'!$A$3:$D$33,4,FALSE),IF(AF$4&gt;YEAR($B9),$C9*VLOOKUP(AF$4,'Return Calcs'!$A$3:$E$33,5,FALSE),0))</f>
        <v>1408.2629256361174</v>
      </c>
      <c r="AG9" s="15">
        <f>IF(AG$4=YEAR($B9),$G9*VLOOKUP(AG$4+1,'Return Calcs'!$A$3:$D$33,4,FALSE),IF(AG$4&gt;YEAR($B9),$C9*VLOOKUP(AG$4,'Return Calcs'!$A$3:$E$33,5,FALSE),0))</f>
        <v>1463.9864849084317</v>
      </c>
      <c r="AH9" s="15">
        <f>IF(AH$4=YEAR($B9),$G9*VLOOKUP(AH$4+1,'Return Calcs'!$A$3:$D$33,4,FALSE),IF(AH$4&gt;YEAR($B9),$C9*VLOOKUP(AH$4,'Return Calcs'!$A$3:$E$33,5,FALSE),0))</f>
        <v>1403.5690943163847</v>
      </c>
      <c r="AI9" s="15">
        <f>IF(AI$4=YEAR($B9),$G9*VLOOKUP(AI$4+1,'Return Calcs'!$A$3:$D$33,4,FALSE),IF(AI$4&gt;YEAR($B9),$C9*VLOOKUP(AI$4,'Return Calcs'!$A$3:$E$33,5,FALSE),0))</f>
        <v>1265.0702677529418</v>
      </c>
      <c r="AJ9" s="15">
        <f>IF(AJ$4=YEAR($B9),$G9*VLOOKUP(AJ$4+1,'Return Calcs'!$A$3:$D$33,4,FALSE),IF(AJ$4&gt;YEAR($B9),$C9*VLOOKUP(AJ$4,'Return Calcs'!$A$3:$E$33,5,FALSE),0))</f>
        <v>1303.7805164213798</v>
      </c>
      <c r="AK9" s="15">
        <f>IF(AK$4=YEAR($B9),$G9*VLOOKUP(AK$4+1,'Return Calcs'!$A$3:$D$33,4,FALSE),IF(AK$4&gt;YEAR($B9),$C9*VLOOKUP(AK$4,'Return Calcs'!$A$3:$E$33,5,FALSE),0))</f>
        <v>1386.8828357146826</v>
      </c>
      <c r="AL9" s="49">
        <f t="shared" si="7"/>
        <v>30340.278190026209</v>
      </c>
      <c r="AM9" s="49">
        <f t="shared" si="1"/>
        <v>-394.42361647033977</v>
      </c>
      <c r="AN9" s="20">
        <f t="shared" si="8"/>
        <v>1.3171225937183352E-2</v>
      </c>
      <c r="AO9" s="34">
        <f>IF(ABS(AN9)&lt;Tolerance,'Fund Value calcs'!E9,'Fund Value calcs'!AL9)</f>
        <v>29945.854573555869</v>
      </c>
      <c r="AP9" s="34">
        <f t="shared" si="2"/>
        <v>31136.871073327824</v>
      </c>
      <c r="AQ9" s="15">
        <f t="shared" si="9"/>
        <v>1191.0164997719548</v>
      </c>
      <c r="AR9" s="55">
        <f t="shared" si="10"/>
        <v>3.9772332990079352E-2</v>
      </c>
      <c r="AS9" s="16">
        <f t="shared" si="3"/>
        <v>2001</v>
      </c>
      <c r="AT9" s="16">
        <f t="shared" si="4"/>
        <v>1</v>
      </c>
      <c r="AU9" s="22">
        <f t="shared" si="5"/>
        <v>2</v>
      </c>
    </row>
    <row r="10" spans="1:47" x14ac:dyDescent="0.3">
      <c r="A10">
        <v>6</v>
      </c>
      <c r="B10" s="46">
        <f>'Amended Data'!K9</f>
        <v>38560</v>
      </c>
      <c r="C10" s="15">
        <f>'Amended Data'!J9</f>
        <v>4680</v>
      </c>
      <c r="D10" s="16">
        <f>'Amended Data'!D9</f>
        <v>23</v>
      </c>
      <c r="E10" s="45">
        <f>'Amended Data'!E9</f>
        <v>73445.006186019367</v>
      </c>
      <c r="F10" s="15">
        <f t="shared" si="6"/>
        <v>6</v>
      </c>
      <c r="G10" s="34">
        <f>C10*F10/12*VLOOKUP(YEAR(B10),'Return Calcs'!$A$4:$D$33,3,FALSE)^(F10/24)</f>
        <v>2432.1120049143378</v>
      </c>
      <c r="H10" s="15">
        <f>IF(H$4=YEAR($B10),$G10*VLOOKUP(H$4+1,'Return Calcs'!$A$3:$D$33,4,FALSE),IF(H$4&gt;YEAR($B10),$C10*VLOOKUP(H$4,'Return Calcs'!$A$3:$E$33,5,FALSE),0))</f>
        <v>0</v>
      </c>
      <c r="I10" s="15">
        <f>IF(I$4=YEAR($B10),$G10*VLOOKUP(I$4+1,'Return Calcs'!$A$3:$D$33,4,FALSE),IF(I$4&gt;YEAR($B10),$C10*VLOOKUP(I$4,'Return Calcs'!$A$3:$E$33,5,FALSE),0))</f>
        <v>0</v>
      </c>
      <c r="J10" s="15">
        <f>IF(J$4=YEAR($B10),$G10*VLOOKUP(J$4+1,'Return Calcs'!$A$3:$D$33,4,FALSE),IF(J$4&gt;YEAR($B10),$C10*VLOOKUP(J$4,'Return Calcs'!$A$3:$E$33,5,FALSE),0))</f>
        <v>0</v>
      </c>
      <c r="K10" s="15">
        <f>IF(K$4=YEAR($B10),$G10*VLOOKUP(K$4+1,'Return Calcs'!$A$3:$D$33,4,FALSE),IF(K$4&gt;YEAR($B10),$C10*VLOOKUP(K$4,'Return Calcs'!$A$3:$E$33,5,FALSE),0))</f>
        <v>0</v>
      </c>
      <c r="L10" s="15">
        <f>IF(L$4=YEAR($B10),$G10*VLOOKUP(L$4+1,'Return Calcs'!$A$3:$D$33,4,FALSE),IF(L$4&gt;YEAR($B10),$C10*VLOOKUP(L$4,'Return Calcs'!$A$3:$E$33,5,FALSE),0))</f>
        <v>0</v>
      </c>
      <c r="M10" s="15">
        <f>IF(M$4=YEAR($B10),$G10*VLOOKUP(M$4+1,'Return Calcs'!$A$3:$D$33,4,FALSE),IF(M$4&gt;YEAR($B10),$C10*VLOOKUP(M$4,'Return Calcs'!$A$3:$E$33,5,FALSE),0))</f>
        <v>0</v>
      </c>
      <c r="N10" s="15">
        <f>IF(N$4=YEAR($B10),$G10*VLOOKUP(N$4+1,'Return Calcs'!$A$3:$D$33,4,FALSE),IF(N$4&gt;YEAR($B10),$C10*VLOOKUP(N$4,'Return Calcs'!$A$3:$E$33,5,FALSE),0))</f>
        <v>0</v>
      </c>
      <c r="O10" s="15">
        <f>IF(O$4=YEAR($B10),$G10*VLOOKUP(O$4+1,'Return Calcs'!$A$3:$D$33,4,FALSE),IF(O$4&gt;YEAR($B10),$C10*VLOOKUP(O$4,'Return Calcs'!$A$3:$E$33,5,FALSE),0))</f>
        <v>0</v>
      </c>
      <c r="P10" s="15">
        <f>IF(P$4=YEAR($B10),$G10*VLOOKUP(P$4+1,'Return Calcs'!$A$3:$D$33,4,FALSE),IF(P$4&gt;YEAR($B10),$C10*VLOOKUP(P$4,'Return Calcs'!$A$3:$E$33,5,FALSE),0))</f>
        <v>0</v>
      </c>
      <c r="Q10" s="15">
        <f>IF(Q$4=YEAR($B10),$G10*VLOOKUP(Q$4+1,'Return Calcs'!$A$3:$D$33,4,FALSE),IF(Q$4&gt;YEAR($B10),$C10*VLOOKUP(Q$4,'Return Calcs'!$A$3:$E$33,5,FALSE),0))</f>
        <v>0</v>
      </c>
      <c r="R10" s="15">
        <f>IF(R$4=YEAR($B10),$G10*VLOOKUP(R$4+1,'Return Calcs'!$A$3:$D$33,4,FALSE),IF(R$4&gt;YEAR($B10),$C10*VLOOKUP(R$4,'Return Calcs'!$A$3:$E$33,5,FALSE),0))</f>
        <v>0</v>
      </c>
      <c r="S10" s="15">
        <f>IF(S$4=YEAR($B10),$G10*VLOOKUP(S$4+1,'Return Calcs'!$A$3:$D$33,4,FALSE),IF(S$4&gt;YEAR($B10),$C10*VLOOKUP(S$4,'Return Calcs'!$A$3:$E$33,5,FALSE),0))</f>
        <v>0</v>
      </c>
      <c r="T10" s="15">
        <f>IF(T$4=YEAR($B10),$G10*VLOOKUP(T$4+1,'Return Calcs'!$A$3:$D$33,4,FALSE),IF(T$4&gt;YEAR($B10),$C10*VLOOKUP(T$4,'Return Calcs'!$A$3:$E$33,5,FALSE),0))</f>
        <v>0</v>
      </c>
      <c r="U10" s="15">
        <f>IF(U$4=YEAR($B10),$G10*VLOOKUP(U$4+1,'Return Calcs'!$A$3:$D$33,4,FALSE),IF(U$4&gt;YEAR($B10),$C10*VLOOKUP(U$4,'Return Calcs'!$A$3:$E$33,5,FALSE),0))</f>
        <v>0</v>
      </c>
      <c r="V10" s="15">
        <f>IF(V$4=YEAR($B10),$G10*VLOOKUP(V$4+1,'Return Calcs'!$A$3:$D$33,4,FALSE),IF(V$4&gt;YEAR($B10),$C10*VLOOKUP(V$4,'Return Calcs'!$A$3:$E$33,5,FALSE),0))</f>
        <v>0</v>
      </c>
      <c r="W10" s="15">
        <f>IF(W$4=YEAR($B10),$G10*VLOOKUP(W$4+1,'Return Calcs'!$A$3:$D$33,4,FALSE),IF(W$4&gt;YEAR($B10),$C10*VLOOKUP(W$4,'Return Calcs'!$A$3:$E$33,5,FALSE),0))</f>
        <v>2938.8147506436007</v>
      </c>
      <c r="X10" s="15">
        <f>IF(X$4=YEAR($B10),$G10*VLOOKUP(X$4+1,'Return Calcs'!$A$3:$D$33,4,FALSE),IF(X$4&gt;YEAR($B10),$C10*VLOOKUP(X$4,'Return Calcs'!$A$3:$E$33,5,FALSE),0))</f>
        <v>5374.7798734393809</v>
      </c>
      <c r="Y10" s="15">
        <f>IF(Y$4=YEAR($B10),$G10*VLOOKUP(Y$4+1,'Return Calcs'!$A$3:$D$33,4,FALSE),IF(Y$4&gt;YEAR($B10),$C10*VLOOKUP(Y$4,'Return Calcs'!$A$3:$E$33,5,FALSE),0))</f>
        <v>5014.0446269304384</v>
      </c>
      <c r="Z10" s="15">
        <f>IF(Z$4=YEAR($B10),$G10*VLOOKUP(Z$4+1,'Return Calcs'!$A$3:$D$33,4,FALSE),IF(Z$4&gt;YEAR($B10),$C10*VLOOKUP(Z$4,'Return Calcs'!$A$3:$E$33,5,FALSE),0))</f>
        <v>5937.6029085051487</v>
      </c>
      <c r="AA10" s="15">
        <f>IF(AA$4=YEAR($B10),$G10*VLOOKUP(AA$4+1,'Return Calcs'!$A$3:$D$33,4,FALSE),IF(AA$4&gt;YEAR($B10),$C10*VLOOKUP(AA$4,'Return Calcs'!$A$3:$E$33,5,FALSE),0))</f>
        <v>6482.9839921447947</v>
      </c>
      <c r="AB10" s="15">
        <f>IF(AB$4=YEAR($B10),$G10*VLOOKUP(AB$4+1,'Return Calcs'!$A$3:$D$33,4,FALSE),IF(AB$4&gt;YEAR($B10),$C10*VLOOKUP(AB$4,'Return Calcs'!$A$3:$E$33,5,FALSE),0))</f>
        <v>5619.580130842186</v>
      </c>
      <c r="AC10" s="15">
        <f>IF(AC$4=YEAR($B10),$G10*VLOOKUP(AC$4+1,'Return Calcs'!$A$3:$D$33,4,FALSE),IF(AC$4&gt;YEAR($B10),$C10*VLOOKUP(AC$4,'Return Calcs'!$A$3:$E$33,5,FALSE),0))</f>
        <v>5539.9344003549213</v>
      </c>
      <c r="AD10" s="15">
        <f>IF(AD$4=YEAR($B10),$G10*VLOOKUP(AD$4+1,'Return Calcs'!$A$3:$D$33,4,FALSE),IF(AD$4&gt;YEAR($B10),$C10*VLOOKUP(AD$4,'Return Calcs'!$A$3:$E$33,5,FALSE),0))</f>
        <v>5543.3945584657713</v>
      </c>
      <c r="AE10" s="15">
        <f>IF(AE$4=YEAR($B10),$G10*VLOOKUP(AE$4+1,'Return Calcs'!$A$3:$D$33,4,FALSE),IF(AE$4&gt;YEAR($B10),$C10*VLOOKUP(AE$4,'Return Calcs'!$A$3:$E$33,5,FALSE),0))</f>
        <v>5038.7167476454197</v>
      </c>
      <c r="AF10" s="15">
        <f>IF(AF$4=YEAR($B10),$G10*VLOOKUP(AF$4+1,'Return Calcs'!$A$3:$D$33,4,FALSE),IF(AF$4&gt;YEAR($B10),$C10*VLOOKUP(AF$4,'Return Calcs'!$A$3:$E$33,5,FALSE),0))</f>
        <v>4775.8481825920499</v>
      </c>
      <c r="AG10" s="15">
        <f>IF(AG$4=YEAR($B10),$G10*VLOOKUP(AG$4+1,'Return Calcs'!$A$3:$D$33,4,FALSE),IF(AG$4&gt;YEAR($B10),$C10*VLOOKUP(AG$4,'Return Calcs'!$A$3:$E$33,5,FALSE),0))</f>
        <v>4964.8237314285943</v>
      </c>
      <c r="AH10" s="15">
        <f>IF(AH$4=YEAR($B10),$G10*VLOOKUP(AH$4+1,'Return Calcs'!$A$3:$D$33,4,FALSE),IF(AH$4&gt;YEAR($B10),$C10*VLOOKUP(AH$4,'Return Calcs'!$A$3:$E$33,5,FALSE),0))</f>
        <v>4759.9299720294794</v>
      </c>
      <c r="AI10" s="15">
        <f>IF(AI$4=YEAR($B10),$G10*VLOOKUP(AI$4+1,'Return Calcs'!$A$3:$D$33,4,FALSE),IF(AI$4&gt;YEAR($B10),$C10*VLOOKUP(AI$4,'Return Calcs'!$A$3:$E$33,5,FALSE),0))</f>
        <v>4290.2382993360643</v>
      </c>
      <c r="AJ10" s="15">
        <f>IF(AJ$4=YEAR($B10),$G10*VLOOKUP(AJ$4+1,'Return Calcs'!$A$3:$D$33,4,FALSE),IF(AJ$4&gt;YEAR($B10),$C10*VLOOKUP(AJ$4,'Return Calcs'!$A$3:$E$33,5,FALSE),0))</f>
        <v>4421.5165339507666</v>
      </c>
      <c r="AK10" s="15">
        <f>IF(AK$4=YEAR($B10),$G10*VLOOKUP(AK$4+1,'Return Calcs'!$A$3:$D$33,4,FALSE),IF(AK$4&gt;YEAR($B10),$C10*VLOOKUP(AK$4,'Return Calcs'!$A$3:$E$33,5,FALSE),0))</f>
        <v>4703.3417906845762</v>
      </c>
      <c r="AL10" s="49">
        <f t="shared" si="7"/>
        <v>75405.550498993194</v>
      </c>
      <c r="AM10" s="49">
        <f t="shared" si="1"/>
        <v>-1960.5443129738269</v>
      </c>
      <c r="AN10" s="20">
        <f t="shared" si="8"/>
        <v>2.669404517453804E-2</v>
      </c>
      <c r="AO10" s="34">
        <f>IF(ABS(AN10)&lt;Tolerance,'Fund Value calcs'!E10,'Fund Value calcs'!AL10)</f>
        <v>73445.006186019367</v>
      </c>
      <c r="AP10" s="34">
        <f t="shared" si="2"/>
        <v>79051.764191499402</v>
      </c>
      <c r="AQ10" s="15">
        <f t="shared" si="9"/>
        <v>5606.7580054800346</v>
      </c>
      <c r="AR10" s="55">
        <f t="shared" si="10"/>
        <v>7.6339540244293833E-2</v>
      </c>
      <c r="AS10" s="16">
        <f t="shared" si="3"/>
        <v>2005</v>
      </c>
      <c r="AT10" s="16">
        <f t="shared" si="4"/>
        <v>9</v>
      </c>
      <c r="AU10" s="22">
        <f t="shared" si="5"/>
        <v>4</v>
      </c>
    </row>
    <row r="11" spans="1:47" x14ac:dyDescent="0.3">
      <c r="A11">
        <v>7</v>
      </c>
      <c r="B11" s="46">
        <f>'Amended Data'!K10</f>
        <v>33903</v>
      </c>
      <c r="C11" s="15">
        <f>'Amended Data'!J10</f>
        <v>3060</v>
      </c>
      <c r="D11" s="16">
        <f>'Amended Data'!D10</f>
        <v>28</v>
      </c>
      <c r="E11" s="45">
        <f>'Amended Data'!E10</f>
        <v>90604.433885075356</v>
      </c>
      <c r="F11" s="15">
        <f t="shared" si="6"/>
        <v>3</v>
      </c>
      <c r="G11" s="34">
        <f>C11*F11/12*VLOOKUP(YEAR(B11),'Return Calcs'!$A$4:$D$33,3,FALSE)^(F11/24)</f>
        <v>777.80315088127281</v>
      </c>
      <c r="H11" s="15">
        <f>IF(H$4=YEAR($B11),$G11*VLOOKUP(H$4+1,'Return Calcs'!$A$3:$D$33,4,FALSE),IF(H$4&gt;YEAR($B11),$C11*VLOOKUP(H$4,'Return Calcs'!$A$3:$E$33,5,FALSE),0))</f>
        <v>0</v>
      </c>
      <c r="I11" s="15">
        <f>IF(I$4=YEAR($B11),$G11*VLOOKUP(I$4+1,'Return Calcs'!$A$3:$D$33,4,FALSE),IF(I$4&gt;YEAR($B11),$C11*VLOOKUP(I$4,'Return Calcs'!$A$3:$E$33,5,FALSE),0))</f>
        <v>0</v>
      </c>
      <c r="J11" s="15">
        <f>IF(J$4=YEAR($B11),$G11*VLOOKUP(J$4+1,'Return Calcs'!$A$3:$D$33,4,FALSE),IF(J$4&gt;YEAR($B11),$C11*VLOOKUP(J$4,'Return Calcs'!$A$3:$E$33,5,FALSE),0))</f>
        <v>1851.2531023428855</v>
      </c>
      <c r="K11" s="15">
        <f>IF(K$4=YEAR($B11),$G11*VLOOKUP(K$4+1,'Return Calcs'!$A$3:$D$33,4,FALSE),IF(K$4&gt;YEAR($B11),$C11*VLOOKUP(K$4,'Return Calcs'!$A$3:$E$33,5,FALSE),0))</f>
        <v>6645.7809723349801</v>
      </c>
      <c r="L11" s="15">
        <f>IF(L$4=YEAR($B11),$G11*VLOOKUP(L$4+1,'Return Calcs'!$A$3:$D$33,4,FALSE),IF(L$4&gt;YEAR($B11),$C11*VLOOKUP(L$4,'Return Calcs'!$A$3:$E$33,5,FALSE),0))</f>
        <v>6402.9232890048224</v>
      </c>
      <c r="M11" s="15">
        <f>IF(M$4=YEAR($B11),$G11*VLOOKUP(M$4+1,'Return Calcs'!$A$3:$D$33,4,FALSE),IF(M$4&gt;YEAR($B11),$C11*VLOOKUP(M$4,'Return Calcs'!$A$3:$E$33,5,FALSE),0))</f>
        <v>6163.8102903803219</v>
      </c>
      <c r="N11" s="15">
        <f>IF(N$4=YEAR($B11),$G11*VLOOKUP(N$4+1,'Return Calcs'!$A$3:$D$33,4,FALSE),IF(N$4&gt;YEAR($B11),$C11*VLOOKUP(N$4,'Return Calcs'!$A$3:$E$33,5,FALSE),0))</f>
        <v>5319.6658406734714</v>
      </c>
      <c r="O11" s="15">
        <f>IF(O$4=YEAR($B11),$G11*VLOOKUP(O$4+1,'Return Calcs'!$A$3:$D$33,4,FALSE),IF(O$4&gt;YEAR($B11),$C11*VLOOKUP(O$4,'Return Calcs'!$A$3:$E$33,5,FALSE),0))</f>
        <v>4509.4027831057456</v>
      </c>
      <c r="P11" s="15">
        <f>IF(P$4=YEAR($B11),$G11*VLOOKUP(P$4+1,'Return Calcs'!$A$3:$D$33,4,FALSE),IF(P$4&gt;YEAR($B11),$C11*VLOOKUP(P$4,'Return Calcs'!$A$3:$E$33,5,FALSE),0))</f>
        <v>3773.8363076224864</v>
      </c>
      <c r="Q11" s="15">
        <f>IF(Q$4=YEAR($B11),$G11*VLOOKUP(Q$4+1,'Return Calcs'!$A$3:$D$33,4,FALSE),IF(Q$4&gt;YEAR($B11),$C11*VLOOKUP(Q$4,'Return Calcs'!$A$3:$E$33,5,FALSE),0))</f>
        <v>3249.4336225782949</v>
      </c>
      <c r="R11" s="15">
        <f>IF(R$4=YEAR($B11),$G11*VLOOKUP(R$4+1,'Return Calcs'!$A$3:$D$33,4,FALSE),IF(R$4&gt;YEAR($B11),$C11*VLOOKUP(R$4,'Return Calcs'!$A$3:$E$33,5,FALSE),0))</f>
        <v>3159.3435665156994</v>
      </c>
      <c r="S11" s="15">
        <f>IF(S$4=YEAR($B11),$G11*VLOOKUP(S$4+1,'Return Calcs'!$A$3:$D$33,4,FALSE),IF(S$4&gt;YEAR($B11),$C11*VLOOKUP(S$4,'Return Calcs'!$A$3:$E$33,5,FALSE),0))</f>
        <v>3641.9726384444311</v>
      </c>
      <c r="T11" s="15">
        <f>IF(T$4=YEAR($B11),$G11*VLOOKUP(T$4+1,'Return Calcs'!$A$3:$D$33,4,FALSE),IF(T$4&gt;YEAR($B11),$C11*VLOOKUP(T$4,'Return Calcs'!$A$3:$E$33,5,FALSE),0))</f>
        <v>4578.6895036649294</v>
      </c>
      <c r="U11" s="15">
        <f>IF(U$4=YEAR($B11),$G11*VLOOKUP(U$4+1,'Return Calcs'!$A$3:$D$33,4,FALSE),IF(U$4&gt;YEAR($B11),$C11*VLOOKUP(U$4,'Return Calcs'!$A$3:$E$33,5,FALSE),0))</f>
        <v>4944.0010242609314</v>
      </c>
      <c r="V11" s="15">
        <f>IF(V$4=YEAR($B11),$G11*VLOOKUP(V$4+1,'Return Calcs'!$A$3:$D$33,4,FALSE),IF(V$4&gt;YEAR($B11),$C11*VLOOKUP(V$4,'Return Calcs'!$A$3:$E$33,5,FALSE),0))</f>
        <v>4473.8884794265396</v>
      </c>
      <c r="W11" s="15">
        <f>IF(W$4=YEAR($B11),$G11*VLOOKUP(W$4+1,'Return Calcs'!$A$3:$D$33,4,FALSE),IF(W$4&gt;YEAR($B11),$C11*VLOOKUP(W$4,'Return Calcs'!$A$3:$E$33,5,FALSE),0))</f>
        <v>3994.344273485005</v>
      </c>
      <c r="X11" s="15">
        <f>IF(X$4=YEAR($B11),$G11*VLOOKUP(X$4+1,'Return Calcs'!$A$3:$D$33,4,FALSE),IF(X$4&gt;YEAR($B11),$C11*VLOOKUP(X$4,'Return Calcs'!$A$3:$E$33,5,FALSE),0))</f>
        <v>3514.2791480180567</v>
      </c>
      <c r="Y11" s="15">
        <f>IF(Y$4=YEAR($B11),$G11*VLOOKUP(Y$4+1,'Return Calcs'!$A$3:$D$33,4,FALSE),IF(Y$4&gt;YEAR($B11),$C11*VLOOKUP(Y$4,'Return Calcs'!$A$3:$E$33,5,FALSE),0))</f>
        <v>3278.4137945314405</v>
      </c>
      <c r="Z11" s="15">
        <f>IF(Z$4=YEAR($B11),$G11*VLOOKUP(Z$4+1,'Return Calcs'!$A$3:$D$33,4,FALSE),IF(Z$4&gt;YEAR($B11),$C11*VLOOKUP(Z$4,'Return Calcs'!$A$3:$E$33,5,FALSE),0))</f>
        <v>3882.2788247918279</v>
      </c>
      <c r="AA11" s="15">
        <f>IF(AA$4=YEAR($B11),$G11*VLOOKUP(AA$4+1,'Return Calcs'!$A$3:$D$33,4,FALSE),IF(AA$4&gt;YEAR($B11),$C11*VLOOKUP(AA$4,'Return Calcs'!$A$3:$E$33,5,FALSE),0))</f>
        <v>4238.8741487100579</v>
      </c>
      <c r="AB11" s="15">
        <f>IF(AB$4=YEAR($B11),$G11*VLOOKUP(AB$4+1,'Return Calcs'!$A$3:$D$33,4,FALSE),IF(AB$4&gt;YEAR($B11),$C11*VLOOKUP(AB$4,'Return Calcs'!$A$3:$E$33,5,FALSE),0))</f>
        <v>3674.3408547814297</v>
      </c>
      <c r="AC11" s="15">
        <f>IF(AC$4=YEAR($B11),$G11*VLOOKUP(AC$4+1,'Return Calcs'!$A$3:$D$33,4,FALSE),IF(AC$4&gt;YEAR($B11),$C11*VLOOKUP(AC$4,'Return Calcs'!$A$3:$E$33,5,FALSE),0))</f>
        <v>3622.2648002320639</v>
      </c>
      <c r="AD11" s="15">
        <f>IF(AD$4=YEAR($B11),$G11*VLOOKUP(AD$4+1,'Return Calcs'!$A$3:$D$33,4,FALSE),IF(AD$4&gt;YEAR($B11),$C11*VLOOKUP(AD$4,'Return Calcs'!$A$3:$E$33,5,FALSE),0))</f>
        <v>3624.5272113045426</v>
      </c>
      <c r="AE11" s="15">
        <f>IF(AE$4=YEAR($B11),$G11*VLOOKUP(AE$4+1,'Return Calcs'!$A$3:$D$33,4,FALSE),IF(AE$4&gt;YEAR($B11),$C11*VLOOKUP(AE$4,'Return Calcs'!$A$3:$E$33,5,FALSE),0))</f>
        <v>3294.5455657681587</v>
      </c>
      <c r="AF11" s="15">
        <f>IF(AF$4=YEAR($B11),$G11*VLOOKUP(AF$4+1,'Return Calcs'!$A$3:$D$33,4,FALSE),IF(AF$4&gt;YEAR($B11),$C11*VLOOKUP(AF$4,'Return Calcs'!$A$3:$E$33,5,FALSE),0))</f>
        <v>3122.6699655409561</v>
      </c>
      <c r="AG11" s="15">
        <f>IF(AG$4=YEAR($B11),$G11*VLOOKUP(AG$4+1,'Return Calcs'!$A$3:$D$33,4,FALSE),IF(AG$4&gt;YEAR($B11),$C11*VLOOKUP(AG$4,'Return Calcs'!$A$3:$E$33,5,FALSE),0))</f>
        <v>3246.2309013186964</v>
      </c>
      <c r="AH11" s="15">
        <f>IF(AH$4=YEAR($B11),$G11*VLOOKUP(AH$4+1,'Return Calcs'!$A$3:$D$33,4,FALSE),IF(AH$4&gt;YEAR($B11),$C11*VLOOKUP(AH$4,'Return Calcs'!$A$3:$E$33,5,FALSE),0))</f>
        <v>3112.2619047885055</v>
      </c>
      <c r="AI11" s="15">
        <f>IF(AI$4=YEAR($B11),$G11*VLOOKUP(AI$4+1,'Return Calcs'!$A$3:$D$33,4,FALSE),IF(AI$4&gt;YEAR($B11),$C11*VLOOKUP(AI$4,'Return Calcs'!$A$3:$E$33,5,FALSE),0))</f>
        <v>2805.1558111043496</v>
      </c>
      <c r="AJ11" s="15">
        <f>IF(AJ$4=YEAR($B11),$G11*VLOOKUP(AJ$4+1,'Return Calcs'!$A$3:$D$33,4,FALSE),IF(AJ$4&gt;YEAR($B11),$C11*VLOOKUP(AJ$4,'Return Calcs'!$A$3:$E$33,5,FALSE),0))</f>
        <v>2890.991579890886</v>
      </c>
      <c r="AK11" s="15">
        <f>IF(AK$4=YEAR($B11),$G11*VLOOKUP(AK$4+1,'Return Calcs'!$A$3:$D$33,4,FALSE),IF(AK$4&gt;YEAR($B11),$C11*VLOOKUP(AK$4,'Return Calcs'!$A$3:$E$33,5,FALSE),0))</f>
        <v>3075.2619400629924</v>
      </c>
      <c r="AL11" s="49">
        <f t="shared" si="7"/>
        <v>110090.44214468452</v>
      </c>
      <c r="AM11" s="49">
        <f t="shared" si="1"/>
        <v>-19486.008259609167</v>
      </c>
      <c r="AN11" s="20">
        <f t="shared" si="8"/>
        <v>0.21506682867557725</v>
      </c>
      <c r="AO11" s="34">
        <f>IF(ABS(AN11)&lt;Tolerance,'Fund Value calcs'!E11,'Fund Value calcs'!AL11)</f>
        <v>110090.44214468452</v>
      </c>
      <c r="AP11" s="34">
        <f t="shared" si="2"/>
        <v>111568.913879607</v>
      </c>
      <c r="AQ11" s="15">
        <f t="shared" si="9"/>
        <v>1478.4717349224811</v>
      </c>
      <c r="AR11" s="55">
        <f t="shared" si="10"/>
        <v>1.3429610292412346E-2</v>
      </c>
      <c r="AS11" s="16">
        <f t="shared" si="3"/>
        <v>1992</v>
      </c>
      <c r="AT11" s="16">
        <f t="shared" si="4"/>
        <v>1</v>
      </c>
      <c r="AU11" s="22">
        <f t="shared" si="5"/>
        <v>6</v>
      </c>
    </row>
    <row r="12" spans="1:47" x14ac:dyDescent="0.3">
      <c r="A12">
        <v>8</v>
      </c>
      <c r="B12" s="46">
        <f>'Amended Data'!K11</f>
        <v>36649</v>
      </c>
      <c r="C12" s="15">
        <f>'Amended Data'!J11</f>
        <v>1860</v>
      </c>
      <c r="D12" s="16">
        <f>'Amended Data'!D11</f>
        <v>20</v>
      </c>
      <c r="E12" s="45">
        <f>'Amended Data'!E11</f>
        <v>42907.679838592005</v>
      </c>
      <c r="F12" s="15">
        <f t="shared" si="6"/>
        <v>8</v>
      </c>
      <c r="G12" s="34">
        <f>C12*F12/12*VLOOKUP(YEAR(B12),'Return Calcs'!$A$4:$D$33,3,FALSE)^(F12/24)</f>
        <v>1196.3193593159779</v>
      </c>
      <c r="H12" s="15">
        <f>IF(H$4=YEAR($B12),$G12*VLOOKUP(H$4+1,'Return Calcs'!$A$3:$D$33,4,FALSE),IF(H$4&gt;YEAR($B12),$C12*VLOOKUP(H$4,'Return Calcs'!$A$3:$E$33,5,FALSE),0))</f>
        <v>0</v>
      </c>
      <c r="I12" s="15">
        <f>IF(I$4=YEAR($B12),$G12*VLOOKUP(I$4+1,'Return Calcs'!$A$3:$D$33,4,FALSE),IF(I$4&gt;YEAR($B12),$C12*VLOOKUP(I$4,'Return Calcs'!$A$3:$E$33,5,FALSE),0))</f>
        <v>0</v>
      </c>
      <c r="J12" s="15">
        <f>IF(J$4=YEAR($B12),$G12*VLOOKUP(J$4+1,'Return Calcs'!$A$3:$D$33,4,FALSE),IF(J$4&gt;YEAR($B12),$C12*VLOOKUP(J$4,'Return Calcs'!$A$3:$E$33,5,FALSE),0))</f>
        <v>0</v>
      </c>
      <c r="K12" s="15">
        <f>IF(K$4=YEAR($B12),$G12*VLOOKUP(K$4+1,'Return Calcs'!$A$3:$D$33,4,FALSE),IF(K$4&gt;YEAR($B12),$C12*VLOOKUP(K$4,'Return Calcs'!$A$3:$E$33,5,FALSE),0))</f>
        <v>0</v>
      </c>
      <c r="L12" s="15">
        <f>IF(L$4=YEAR($B12),$G12*VLOOKUP(L$4+1,'Return Calcs'!$A$3:$D$33,4,FALSE),IF(L$4&gt;YEAR($B12),$C12*VLOOKUP(L$4,'Return Calcs'!$A$3:$E$33,5,FALSE),0))</f>
        <v>0</v>
      </c>
      <c r="M12" s="15">
        <f>IF(M$4=YEAR($B12),$G12*VLOOKUP(M$4+1,'Return Calcs'!$A$3:$D$33,4,FALSE),IF(M$4&gt;YEAR($B12),$C12*VLOOKUP(M$4,'Return Calcs'!$A$3:$E$33,5,FALSE),0))</f>
        <v>0</v>
      </c>
      <c r="N12" s="15">
        <f>IF(N$4=YEAR($B12),$G12*VLOOKUP(N$4+1,'Return Calcs'!$A$3:$D$33,4,FALSE),IF(N$4&gt;YEAR($B12),$C12*VLOOKUP(N$4,'Return Calcs'!$A$3:$E$33,5,FALSE),0))</f>
        <v>0</v>
      </c>
      <c r="O12" s="15">
        <f>IF(O$4=YEAR($B12),$G12*VLOOKUP(O$4+1,'Return Calcs'!$A$3:$D$33,4,FALSE),IF(O$4&gt;YEAR($B12),$C12*VLOOKUP(O$4,'Return Calcs'!$A$3:$E$33,5,FALSE),0))</f>
        <v>0</v>
      </c>
      <c r="P12" s="15">
        <f>IF(P$4=YEAR($B12),$G12*VLOOKUP(P$4+1,'Return Calcs'!$A$3:$D$33,4,FALSE),IF(P$4&gt;YEAR($B12),$C12*VLOOKUP(P$4,'Return Calcs'!$A$3:$E$33,5,FALSE),0))</f>
        <v>0</v>
      </c>
      <c r="Q12" s="15">
        <f>IF(Q$4=YEAR($B12),$G12*VLOOKUP(Q$4+1,'Return Calcs'!$A$3:$D$33,4,FALSE),IF(Q$4&gt;YEAR($B12),$C12*VLOOKUP(Q$4,'Return Calcs'!$A$3:$E$33,5,FALSE),0))</f>
        <v>0</v>
      </c>
      <c r="R12" s="15">
        <f>IF(R$4=YEAR($B12),$G12*VLOOKUP(R$4+1,'Return Calcs'!$A$3:$D$33,4,FALSE),IF(R$4&gt;YEAR($B12),$C12*VLOOKUP(R$4,'Return Calcs'!$A$3:$E$33,5,FALSE),0))</f>
        <v>1303.4200348292964</v>
      </c>
      <c r="S12" s="15">
        <f>IF(S$4=YEAR($B12),$G12*VLOOKUP(S$4+1,'Return Calcs'!$A$3:$D$33,4,FALSE),IF(S$4&gt;YEAR($B12),$C12*VLOOKUP(S$4,'Return Calcs'!$A$3:$E$33,5,FALSE),0))</f>
        <v>2213.7480743485758</v>
      </c>
      <c r="T12" s="15">
        <f>IF(T$4=YEAR($B12),$G12*VLOOKUP(T$4+1,'Return Calcs'!$A$3:$D$33,4,FALSE),IF(T$4&gt;YEAR($B12),$C12*VLOOKUP(T$4,'Return Calcs'!$A$3:$E$33,5,FALSE),0))</f>
        <v>2783.1249924237804</v>
      </c>
      <c r="U12" s="15">
        <f>IF(U$4=YEAR($B12),$G12*VLOOKUP(U$4+1,'Return Calcs'!$A$3:$D$33,4,FALSE),IF(U$4&gt;YEAR($B12),$C12*VLOOKUP(U$4,'Return Calcs'!$A$3:$E$33,5,FALSE),0))</f>
        <v>3005.177093178213</v>
      </c>
      <c r="V12" s="15">
        <f>IF(V$4=YEAR($B12),$G12*VLOOKUP(V$4+1,'Return Calcs'!$A$3:$D$33,4,FALSE),IF(V$4&gt;YEAR($B12),$C12*VLOOKUP(V$4,'Return Calcs'!$A$3:$E$33,5,FALSE),0))</f>
        <v>2719.4224090631906</v>
      </c>
      <c r="W12" s="15">
        <f>IF(W$4=YEAR($B12),$G12*VLOOKUP(W$4+1,'Return Calcs'!$A$3:$D$33,4,FALSE),IF(W$4&gt;YEAR($B12),$C12*VLOOKUP(W$4,'Return Calcs'!$A$3:$E$33,5,FALSE),0))</f>
        <v>2427.9347544712778</v>
      </c>
      <c r="X12" s="15">
        <f>IF(X$4=YEAR($B12),$G12*VLOOKUP(X$4+1,'Return Calcs'!$A$3:$D$33,4,FALSE),IF(X$4&gt;YEAR($B12),$C12*VLOOKUP(X$4,'Return Calcs'!$A$3:$E$33,5,FALSE),0))</f>
        <v>2136.1304625207795</v>
      </c>
      <c r="Y12" s="15">
        <f>IF(Y$4=YEAR($B12),$G12*VLOOKUP(Y$4+1,'Return Calcs'!$A$3:$D$33,4,FALSE),IF(Y$4&gt;YEAR($B12),$C12*VLOOKUP(Y$4,'Return Calcs'!$A$3:$E$33,5,FALSE),0))</f>
        <v>1992.7613260877383</v>
      </c>
      <c r="Z12" s="15">
        <f>IF(Z$4=YEAR($B12),$G12*VLOOKUP(Z$4+1,'Return Calcs'!$A$3:$D$33,4,FALSE),IF(Z$4&gt;YEAR($B12),$C12*VLOOKUP(Z$4,'Return Calcs'!$A$3:$E$33,5,FALSE),0))</f>
        <v>2359.8165405597388</v>
      </c>
      <c r="AA12" s="15">
        <f>IF(AA$4=YEAR($B12),$G12*VLOOKUP(AA$4+1,'Return Calcs'!$A$3:$D$33,4,FALSE),IF(AA$4&gt;YEAR($B12),$C12*VLOOKUP(AA$4,'Return Calcs'!$A$3:$E$33,5,FALSE),0))</f>
        <v>2576.5705609806232</v>
      </c>
      <c r="AB12" s="15">
        <f>IF(AB$4=YEAR($B12),$G12*VLOOKUP(AB$4+1,'Return Calcs'!$A$3:$D$33,4,FALSE),IF(AB$4&gt;YEAR($B12),$C12*VLOOKUP(AB$4,'Return Calcs'!$A$3:$E$33,5,FALSE),0))</f>
        <v>2233.422872514202</v>
      </c>
      <c r="AC12" s="15">
        <f>IF(AC$4=YEAR($B12),$G12*VLOOKUP(AC$4+1,'Return Calcs'!$A$3:$D$33,4,FALSE),IF(AC$4&gt;YEAR($B12),$C12*VLOOKUP(AC$4,'Return Calcs'!$A$3:$E$33,5,FALSE),0))</f>
        <v>2201.7688001410584</v>
      </c>
      <c r="AD12" s="15">
        <f>IF(AD$4=YEAR($B12),$G12*VLOOKUP(AD$4+1,'Return Calcs'!$A$3:$D$33,4,FALSE),IF(AD$4&gt;YEAR($B12),$C12*VLOOKUP(AD$4,'Return Calcs'!$A$3:$E$33,5,FALSE),0))</f>
        <v>2203.1439911851139</v>
      </c>
      <c r="AE12" s="15">
        <f>IF(AE$4=YEAR($B12),$G12*VLOOKUP(AE$4+1,'Return Calcs'!$A$3:$D$33,4,FALSE),IF(AE$4&gt;YEAR($B12),$C12*VLOOKUP(AE$4,'Return Calcs'!$A$3:$E$33,5,FALSE),0))</f>
        <v>2002.5669125257436</v>
      </c>
      <c r="AF12" s="15">
        <f>IF(AF$4=YEAR($B12),$G12*VLOOKUP(AF$4+1,'Return Calcs'!$A$3:$D$33,4,FALSE),IF(AF$4&gt;YEAR($B12),$C12*VLOOKUP(AF$4,'Return Calcs'!$A$3:$E$33,5,FALSE),0))</f>
        <v>1898.0935084660712</v>
      </c>
      <c r="AG12" s="15">
        <f>IF(AG$4=YEAR($B12),$G12*VLOOKUP(AG$4+1,'Return Calcs'!$A$3:$D$33,4,FALSE),IF(AG$4&gt;YEAR($B12),$C12*VLOOKUP(AG$4,'Return Calcs'!$A$3:$E$33,5,FALSE),0))</f>
        <v>1973.1991753113643</v>
      </c>
      <c r="AH12" s="15">
        <f>IF(AH$4=YEAR($B12),$G12*VLOOKUP(AH$4+1,'Return Calcs'!$A$3:$D$33,4,FALSE),IF(AH$4&gt;YEAR($B12),$C12*VLOOKUP(AH$4,'Return Calcs'!$A$3:$E$33,5,FALSE),0))</f>
        <v>1891.7670401655621</v>
      </c>
      <c r="AI12" s="15">
        <f>IF(AI$4=YEAR($B12),$G12*VLOOKUP(AI$4+1,'Return Calcs'!$A$3:$D$33,4,FALSE),IF(AI$4&gt;YEAR($B12),$C12*VLOOKUP(AI$4,'Return Calcs'!$A$3:$E$33,5,FALSE),0))</f>
        <v>1705.0947087104869</v>
      </c>
      <c r="AJ12" s="15">
        <f>IF(AJ$4=YEAR($B12),$G12*VLOOKUP(AJ$4+1,'Return Calcs'!$A$3:$D$33,4,FALSE),IF(AJ$4&gt;YEAR($B12),$C12*VLOOKUP(AJ$4,'Return Calcs'!$A$3:$E$33,5,FALSE),0))</f>
        <v>1757.2693916983815</v>
      </c>
      <c r="AK12" s="15">
        <f>IF(AK$4=YEAR($B12),$G12*VLOOKUP(AK$4+1,'Return Calcs'!$A$3:$D$33,4,FALSE),IF(AK$4&gt;YEAR($B12),$C12*VLOOKUP(AK$4,'Return Calcs'!$A$3:$E$33,5,FALSE),0))</f>
        <v>1869.2768655284854</v>
      </c>
      <c r="AL12" s="49">
        <f t="shared" si="7"/>
        <v>43253.709514709684</v>
      </c>
      <c r="AM12" s="49">
        <f t="shared" si="1"/>
        <v>-346.02967611767963</v>
      </c>
      <c r="AN12" s="20">
        <f t="shared" si="8"/>
        <v>8.0645161290323081E-3</v>
      </c>
      <c r="AO12" s="34">
        <f>IF(ABS(AN12)&lt;Tolerance,'Fund Value calcs'!E12,'Fund Value calcs'!AL12)</f>
        <v>42907.679838592005</v>
      </c>
      <c r="AP12" s="34">
        <f t="shared" si="2"/>
        <v>45242.101240271419</v>
      </c>
      <c r="AQ12" s="15">
        <f t="shared" si="9"/>
        <v>2334.421401679414</v>
      </c>
      <c r="AR12" s="55">
        <f t="shared" si="10"/>
        <v>5.440567773556914E-2</v>
      </c>
      <c r="AS12" s="16">
        <f t="shared" si="3"/>
        <v>2000</v>
      </c>
      <c r="AT12" s="16">
        <f t="shared" si="4"/>
        <v>1</v>
      </c>
      <c r="AU12" s="22">
        <f t="shared" si="5"/>
        <v>3</v>
      </c>
    </row>
    <row r="13" spans="1:47" x14ac:dyDescent="0.3">
      <c r="A13">
        <v>9</v>
      </c>
      <c r="B13" s="46">
        <f>'Amended Data'!K12</f>
        <v>33089</v>
      </c>
      <c r="C13" s="15">
        <f>'Amended Data'!J12</f>
        <v>1860</v>
      </c>
      <c r="D13" s="16">
        <f>'Amended Data'!D12</f>
        <v>30</v>
      </c>
      <c r="E13" s="45">
        <f>'Amended Data'!E12</f>
        <v>63239.547821881788</v>
      </c>
      <c r="F13" s="15">
        <f t="shared" si="6"/>
        <v>5</v>
      </c>
      <c r="G13" s="34">
        <f>C13*F13/12*VLOOKUP(YEAR(B13),'Return Calcs'!$A$4:$D$33,3,FALSE)^(F13/24)</f>
        <v>755.52391741528311</v>
      </c>
      <c r="H13" s="15">
        <f>IF(H$4=YEAR($B13),$G13*VLOOKUP(H$4+1,'Return Calcs'!$A$3:$D$33,4,FALSE),IF(H$4&gt;YEAR($B13),$C13*VLOOKUP(H$4,'Return Calcs'!$A$3:$E$33,5,FALSE),0))</f>
        <v>2388.3069203705431</v>
      </c>
      <c r="I13" s="15">
        <f>IF(I$4=YEAR($B13),$G13*VLOOKUP(I$4+1,'Return Calcs'!$A$3:$D$33,4,FALSE),IF(I$4&gt;YEAR($B13),$C13*VLOOKUP(I$4,'Return Calcs'!$A$3:$E$33,5,FALSE),0))</f>
        <v>5452.1149869050296</v>
      </c>
      <c r="J13" s="15">
        <f>IF(J$4=YEAR($B13),$G13*VLOOKUP(J$4+1,'Return Calcs'!$A$3:$D$33,4,FALSE),IF(J$4&gt;YEAR($B13),$C13*VLOOKUP(J$4,'Return Calcs'!$A$3:$E$33,5,FALSE),0))</f>
        <v>4730.8817991099768</v>
      </c>
      <c r="K13" s="15">
        <f>IF(K$4=YEAR($B13),$G13*VLOOKUP(K$4+1,'Return Calcs'!$A$3:$D$33,4,FALSE),IF(K$4&gt;YEAR($B13),$C13*VLOOKUP(K$4,'Return Calcs'!$A$3:$E$33,5,FALSE),0))</f>
        <v>4039.592355733027</v>
      </c>
      <c r="L13" s="15">
        <f>IF(L$4=YEAR($B13),$G13*VLOOKUP(L$4+1,'Return Calcs'!$A$3:$D$33,4,FALSE),IF(L$4&gt;YEAR($B13),$C13*VLOOKUP(L$4,'Return Calcs'!$A$3:$E$33,5,FALSE),0))</f>
        <v>3891.9729795911667</v>
      </c>
      <c r="M13" s="15">
        <f>IF(M$4=YEAR($B13),$G13*VLOOKUP(M$4+1,'Return Calcs'!$A$3:$D$33,4,FALSE),IF(M$4&gt;YEAR($B13),$C13*VLOOKUP(M$4,'Return Calcs'!$A$3:$E$33,5,FALSE),0))</f>
        <v>3746.6297843488233</v>
      </c>
      <c r="N13" s="15">
        <f>IF(N$4=YEAR($B13),$G13*VLOOKUP(N$4+1,'Return Calcs'!$A$3:$D$33,4,FALSE),IF(N$4&gt;YEAR($B13),$C13*VLOOKUP(N$4,'Return Calcs'!$A$3:$E$33,5,FALSE),0))</f>
        <v>3233.5223737426982</v>
      </c>
      <c r="O13" s="15">
        <f>IF(O$4=YEAR($B13),$G13*VLOOKUP(O$4+1,'Return Calcs'!$A$3:$D$33,4,FALSE),IF(O$4&gt;YEAR($B13),$C13*VLOOKUP(O$4,'Return Calcs'!$A$3:$E$33,5,FALSE),0))</f>
        <v>2741.0095348289829</v>
      </c>
      <c r="P13" s="15">
        <f>IF(P$4=YEAR($B13),$G13*VLOOKUP(P$4+1,'Return Calcs'!$A$3:$D$33,4,FALSE),IF(P$4&gt;YEAR($B13),$C13*VLOOKUP(P$4,'Return Calcs'!$A$3:$E$33,5,FALSE),0))</f>
        <v>2293.9005007117075</v>
      </c>
      <c r="Q13" s="15">
        <f>IF(Q$4=YEAR($B13),$G13*VLOOKUP(Q$4+1,'Return Calcs'!$A$3:$D$33,4,FALSE),IF(Q$4&gt;YEAR($B13),$C13*VLOOKUP(Q$4,'Return Calcs'!$A$3:$E$33,5,FALSE),0))</f>
        <v>1975.1459274495519</v>
      </c>
      <c r="R13" s="15">
        <f>IF(R$4=YEAR($B13),$G13*VLOOKUP(R$4+1,'Return Calcs'!$A$3:$D$33,4,FALSE),IF(R$4&gt;YEAR($B13),$C13*VLOOKUP(R$4,'Return Calcs'!$A$3:$E$33,5,FALSE),0))</f>
        <v>1920.3853051369936</v>
      </c>
      <c r="S13" s="15">
        <f>IF(S$4=YEAR($B13),$G13*VLOOKUP(S$4+1,'Return Calcs'!$A$3:$D$33,4,FALSE),IF(S$4&gt;YEAR($B13),$C13*VLOOKUP(S$4,'Return Calcs'!$A$3:$E$33,5,FALSE),0))</f>
        <v>2213.7480743485758</v>
      </c>
      <c r="T13" s="15">
        <f>IF(T$4=YEAR($B13),$G13*VLOOKUP(T$4+1,'Return Calcs'!$A$3:$D$33,4,FALSE),IF(T$4&gt;YEAR($B13),$C13*VLOOKUP(T$4,'Return Calcs'!$A$3:$E$33,5,FALSE),0))</f>
        <v>2783.1249924237804</v>
      </c>
      <c r="U13" s="15">
        <f>IF(U$4=YEAR($B13),$G13*VLOOKUP(U$4+1,'Return Calcs'!$A$3:$D$33,4,FALSE),IF(U$4&gt;YEAR($B13),$C13*VLOOKUP(U$4,'Return Calcs'!$A$3:$E$33,5,FALSE),0))</f>
        <v>3005.177093178213</v>
      </c>
      <c r="V13" s="15">
        <f>IF(V$4=YEAR($B13),$G13*VLOOKUP(V$4+1,'Return Calcs'!$A$3:$D$33,4,FALSE),IF(V$4&gt;YEAR($B13),$C13*VLOOKUP(V$4,'Return Calcs'!$A$3:$E$33,5,FALSE),0))</f>
        <v>2719.4224090631906</v>
      </c>
      <c r="W13" s="15">
        <f>IF(W$4=YEAR($B13),$G13*VLOOKUP(W$4+1,'Return Calcs'!$A$3:$D$33,4,FALSE),IF(W$4&gt;YEAR($B13),$C13*VLOOKUP(W$4,'Return Calcs'!$A$3:$E$33,5,FALSE),0))</f>
        <v>2427.9347544712778</v>
      </c>
      <c r="X13" s="15">
        <f>IF(X$4=YEAR($B13),$G13*VLOOKUP(X$4+1,'Return Calcs'!$A$3:$D$33,4,FALSE),IF(X$4&gt;YEAR($B13),$C13*VLOOKUP(X$4,'Return Calcs'!$A$3:$E$33,5,FALSE),0))</f>
        <v>2136.1304625207795</v>
      </c>
      <c r="Y13" s="15">
        <f>IF(Y$4=YEAR($B13),$G13*VLOOKUP(Y$4+1,'Return Calcs'!$A$3:$D$33,4,FALSE),IF(Y$4&gt;YEAR($B13),$C13*VLOOKUP(Y$4,'Return Calcs'!$A$3:$E$33,5,FALSE),0))</f>
        <v>1992.7613260877383</v>
      </c>
      <c r="Z13" s="15">
        <f>IF(Z$4=YEAR($B13),$G13*VLOOKUP(Z$4+1,'Return Calcs'!$A$3:$D$33,4,FALSE),IF(Z$4&gt;YEAR($B13),$C13*VLOOKUP(Z$4,'Return Calcs'!$A$3:$E$33,5,FALSE),0))</f>
        <v>2359.8165405597388</v>
      </c>
      <c r="AA13" s="15">
        <f>IF(AA$4=YEAR($B13),$G13*VLOOKUP(AA$4+1,'Return Calcs'!$A$3:$D$33,4,FALSE),IF(AA$4&gt;YEAR($B13),$C13*VLOOKUP(AA$4,'Return Calcs'!$A$3:$E$33,5,FALSE),0))</f>
        <v>2576.5705609806232</v>
      </c>
      <c r="AB13" s="15">
        <f>IF(AB$4=YEAR($B13),$G13*VLOOKUP(AB$4+1,'Return Calcs'!$A$3:$D$33,4,FALSE),IF(AB$4&gt;YEAR($B13),$C13*VLOOKUP(AB$4,'Return Calcs'!$A$3:$E$33,5,FALSE),0))</f>
        <v>2233.422872514202</v>
      </c>
      <c r="AC13" s="15">
        <f>IF(AC$4=YEAR($B13),$G13*VLOOKUP(AC$4+1,'Return Calcs'!$A$3:$D$33,4,FALSE),IF(AC$4&gt;YEAR($B13),$C13*VLOOKUP(AC$4,'Return Calcs'!$A$3:$E$33,5,FALSE),0))</f>
        <v>2201.7688001410584</v>
      </c>
      <c r="AD13" s="15">
        <f>IF(AD$4=YEAR($B13),$G13*VLOOKUP(AD$4+1,'Return Calcs'!$A$3:$D$33,4,FALSE),IF(AD$4&gt;YEAR($B13),$C13*VLOOKUP(AD$4,'Return Calcs'!$A$3:$E$33,5,FALSE),0))</f>
        <v>2203.1439911851139</v>
      </c>
      <c r="AE13" s="15">
        <f>IF(AE$4=YEAR($B13),$G13*VLOOKUP(AE$4+1,'Return Calcs'!$A$3:$D$33,4,FALSE),IF(AE$4&gt;YEAR($B13),$C13*VLOOKUP(AE$4,'Return Calcs'!$A$3:$E$33,5,FALSE),0))</f>
        <v>2002.5669125257436</v>
      </c>
      <c r="AF13" s="15">
        <f>IF(AF$4=YEAR($B13),$G13*VLOOKUP(AF$4+1,'Return Calcs'!$A$3:$D$33,4,FALSE),IF(AF$4&gt;YEAR($B13),$C13*VLOOKUP(AF$4,'Return Calcs'!$A$3:$E$33,5,FALSE),0))</f>
        <v>1898.0935084660712</v>
      </c>
      <c r="AG13" s="15">
        <f>IF(AG$4=YEAR($B13),$G13*VLOOKUP(AG$4+1,'Return Calcs'!$A$3:$D$33,4,FALSE),IF(AG$4&gt;YEAR($B13),$C13*VLOOKUP(AG$4,'Return Calcs'!$A$3:$E$33,5,FALSE),0))</f>
        <v>1973.1991753113643</v>
      </c>
      <c r="AH13" s="15">
        <f>IF(AH$4=YEAR($B13),$G13*VLOOKUP(AH$4+1,'Return Calcs'!$A$3:$D$33,4,FALSE),IF(AH$4&gt;YEAR($B13),$C13*VLOOKUP(AH$4,'Return Calcs'!$A$3:$E$33,5,FALSE),0))</f>
        <v>1891.7670401655621</v>
      </c>
      <c r="AI13" s="15">
        <f>IF(AI$4=YEAR($B13),$G13*VLOOKUP(AI$4+1,'Return Calcs'!$A$3:$D$33,4,FALSE),IF(AI$4&gt;YEAR($B13),$C13*VLOOKUP(AI$4,'Return Calcs'!$A$3:$E$33,5,FALSE),0))</f>
        <v>1705.0947087104869</v>
      </c>
      <c r="AJ13" s="15">
        <f>IF(AJ$4=YEAR($B13),$G13*VLOOKUP(AJ$4+1,'Return Calcs'!$A$3:$D$33,4,FALSE),IF(AJ$4&gt;YEAR($B13),$C13*VLOOKUP(AJ$4,'Return Calcs'!$A$3:$E$33,5,FALSE),0))</f>
        <v>1757.2693916983815</v>
      </c>
      <c r="AK13" s="15">
        <f>IF(AK$4=YEAR($B13),$G13*VLOOKUP(AK$4+1,'Return Calcs'!$A$3:$D$33,4,FALSE),IF(AK$4&gt;YEAR($B13),$C13*VLOOKUP(AK$4,'Return Calcs'!$A$3:$E$33,5,FALSE),0))</f>
        <v>1869.2768655284854</v>
      </c>
      <c r="AL13" s="49">
        <f t="shared" si="7"/>
        <v>78363.751947808909</v>
      </c>
      <c r="AM13" s="49">
        <f t="shared" si="1"/>
        <v>-15124.204125927121</v>
      </c>
      <c r="AN13" s="20">
        <f t="shared" si="8"/>
        <v>0.2391573729863693</v>
      </c>
      <c r="AO13" s="34">
        <f>IF(ABS(AN13)&lt;Tolerance,'Fund Value calcs'!E13,'Fund Value calcs'!AL13)</f>
        <v>78363.751947808909</v>
      </c>
      <c r="AP13" s="34">
        <f t="shared" si="2"/>
        <v>75186.271486832178</v>
      </c>
      <c r="AQ13" s="15">
        <f t="shared" si="9"/>
        <v>0</v>
      </c>
      <c r="AR13" s="55">
        <f t="shared" si="10"/>
        <v>0</v>
      </c>
      <c r="AS13" s="16">
        <f t="shared" si="3"/>
        <v>1990</v>
      </c>
      <c r="AT13" s="16">
        <f t="shared" si="4"/>
        <v>1</v>
      </c>
      <c r="AU13" s="22">
        <f t="shared" si="5"/>
        <v>4</v>
      </c>
    </row>
    <row r="14" spans="1:47" x14ac:dyDescent="0.3">
      <c r="A14">
        <v>10</v>
      </c>
      <c r="B14" s="46">
        <f>'Amended Data'!K13</f>
        <v>34577</v>
      </c>
      <c r="C14" s="15">
        <f>'Amended Data'!J13</f>
        <v>5820</v>
      </c>
      <c r="D14" s="16">
        <f>'Amended Data'!D13</f>
        <v>26</v>
      </c>
      <c r="E14" s="45">
        <f>'Amended Data'!E13</f>
        <v>162814.16615615273</v>
      </c>
      <c r="F14" s="15">
        <f t="shared" si="6"/>
        <v>5</v>
      </c>
      <c r="G14" s="34">
        <f>C14*F14/12*VLOOKUP(YEAR(B14),'Return Calcs'!$A$4:$D$33,3,FALSE)^(F14/24)</f>
        <v>2370.70128573377</v>
      </c>
      <c r="H14" s="15">
        <f>IF(H$4=YEAR($B14),$G14*VLOOKUP(H$4+1,'Return Calcs'!$A$3:$D$33,4,FALSE),IF(H$4&gt;YEAR($B14),$C14*VLOOKUP(H$4,'Return Calcs'!$A$3:$E$33,5,FALSE),0))</f>
        <v>0</v>
      </c>
      <c r="I14" s="15">
        <f>IF(I$4=YEAR($B14),$G14*VLOOKUP(I$4+1,'Return Calcs'!$A$3:$D$33,4,FALSE),IF(I$4&gt;YEAR($B14),$C14*VLOOKUP(I$4,'Return Calcs'!$A$3:$E$33,5,FALSE),0))</f>
        <v>0</v>
      </c>
      <c r="J14" s="15">
        <f>IF(J$4=YEAR($B14),$G14*VLOOKUP(J$4+1,'Return Calcs'!$A$3:$D$33,4,FALSE),IF(J$4&gt;YEAR($B14),$C14*VLOOKUP(J$4,'Return Calcs'!$A$3:$E$33,5,FALSE),0))</f>
        <v>0</v>
      </c>
      <c r="K14" s="15">
        <f>IF(K$4=YEAR($B14),$G14*VLOOKUP(K$4+1,'Return Calcs'!$A$3:$D$33,4,FALSE),IF(K$4&gt;YEAR($B14),$C14*VLOOKUP(K$4,'Return Calcs'!$A$3:$E$33,5,FALSE),0))</f>
        <v>0</v>
      </c>
      <c r="L14" s="15">
        <f>IF(L$4=YEAR($B14),$G14*VLOOKUP(L$4+1,'Return Calcs'!$A$3:$D$33,4,FALSE),IF(L$4&gt;YEAR($B14),$C14*VLOOKUP(L$4,'Return Calcs'!$A$3:$E$33,5,FALSE),0))</f>
        <v>5237.6622066679356</v>
      </c>
      <c r="M14" s="15">
        <f>IF(M$4=YEAR($B14),$G14*VLOOKUP(M$4+1,'Return Calcs'!$A$3:$D$33,4,FALSE),IF(M$4&gt;YEAR($B14),$C14*VLOOKUP(M$4,'Return Calcs'!$A$3:$E$33,5,FALSE),0))</f>
        <v>11723.32545425277</v>
      </c>
      <c r="N14" s="15">
        <f>IF(N$4=YEAR($B14),$G14*VLOOKUP(N$4+1,'Return Calcs'!$A$3:$D$33,4,FALSE),IF(N$4&gt;YEAR($B14),$C14*VLOOKUP(N$4,'Return Calcs'!$A$3:$E$33,5,FALSE),0))</f>
        <v>10117.795814614248</v>
      </c>
      <c r="O14" s="15">
        <f>IF(O$4=YEAR($B14),$G14*VLOOKUP(O$4+1,'Return Calcs'!$A$3:$D$33,4,FALSE),IF(O$4&gt;YEAR($B14),$C14*VLOOKUP(O$4,'Return Calcs'!$A$3:$E$33,5,FALSE),0))</f>
        <v>8576.7072541423004</v>
      </c>
      <c r="P14" s="15">
        <f>IF(P$4=YEAR($B14),$G14*VLOOKUP(P$4+1,'Return Calcs'!$A$3:$D$33,4,FALSE),IF(P$4&gt;YEAR($B14),$C14*VLOOKUP(P$4,'Return Calcs'!$A$3:$E$33,5,FALSE),0))</f>
        <v>7177.6886635172787</v>
      </c>
      <c r="Q14" s="15">
        <f>IF(Q$4=YEAR($B14),$G14*VLOOKUP(Q$4+1,'Return Calcs'!$A$3:$D$33,4,FALSE),IF(Q$4&gt;YEAR($B14),$C14*VLOOKUP(Q$4,'Return Calcs'!$A$3:$E$33,5,FALSE),0))</f>
        <v>6180.295321374404</v>
      </c>
      <c r="R14" s="15">
        <f>IF(R$4=YEAR($B14),$G14*VLOOKUP(R$4+1,'Return Calcs'!$A$3:$D$33,4,FALSE),IF(R$4&gt;YEAR($B14),$C14*VLOOKUP(R$4,'Return Calcs'!$A$3:$E$33,5,FALSE),0))</f>
        <v>6008.9475676867223</v>
      </c>
      <c r="S14" s="15">
        <f>IF(S$4=YEAR($B14),$G14*VLOOKUP(S$4+1,'Return Calcs'!$A$3:$D$33,4,FALSE),IF(S$4&gt;YEAR($B14),$C14*VLOOKUP(S$4,'Return Calcs'!$A$3:$E$33,5,FALSE),0))</f>
        <v>6926.8891358648989</v>
      </c>
      <c r="T14" s="15">
        <f>IF(T$4=YEAR($B14),$G14*VLOOKUP(T$4+1,'Return Calcs'!$A$3:$D$33,4,FALSE),IF(T$4&gt;YEAR($B14),$C14*VLOOKUP(T$4,'Return Calcs'!$A$3:$E$33,5,FALSE),0))</f>
        <v>8708.4878795195709</v>
      </c>
      <c r="U14" s="15">
        <f>IF(U$4=YEAR($B14),$G14*VLOOKUP(U$4+1,'Return Calcs'!$A$3:$D$33,4,FALSE),IF(U$4&gt;YEAR($B14),$C14*VLOOKUP(U$4,'Return Calcs'!$A$3:$E$33,5,FALSE),0))</f>
        <v>9403.2960657511831</v>
      </c>
      <c r="V14" s="15">
        <f>IF(V$4=YEAR($B14),$G14*VLOOKUP(V$4+1,'Return Calcs'!$A$3:$D$33,4,FALSE),IF(V$4&gt;YEAR($B14),$C14*VLOOKUP(V$4,'Return Calcs'!$A$3:$E$33,5,FALSE),0))</f>
        <v>8509.1604412622419</v>
      </c>
      <c r="W14" s="15">
        <f>IF(W$4=YEAR($B14),$G14*VLOOKUP(W$4+1,'Return Calcs'!$A$3:$D$33,4,FALSE),IF(W$4&gt;YEAR($B14),$C14*VLOOKUP(W$4,'Return Calcs'!$A$3:$E$33,5,FALSE),0))</f>
        <v>7597.0861672165784</v>
      </c>
      <c r="X14" s="15">
        <f>IF(X$4=YEAR($B14),$G14*VLOOKUP(X$4+1,'Return Calcs'!$A$3:$D$33,4,FALSE),IF(X$4&gt;YEAR($B14),$C14*VLOOKUP(X$4,'Return Calcs'!$A$3:$E$33,5,FALSE),0))</f>
        <v>6684.0211246617937</v>
      </c>
      <c r="Y14" s="15">
        <f>IF(Y$4=YEAR($B14),$G14*VLOOKUP(Y$4+1,'Return Calcs'!$A$3:$D$33,4,FALSE),IF(Y$4&gt;YEAR($B14),$C14*VLOOKUP(Y$4,'Return Calcs'!$A$3:$E$33,5,FALSE),0))</f>
        <v>6235.4144719519554</v>
      </c>
      <c r="Z14" s="15">
        <f>IF(Z$4=YEAR($B14),$G14*VLOOKUP(Z$4+1,'Return Calcs'!$A$3:$D$33,4,FALSE),IF(Z$4&gt;YEAR($B14),$C14*VLOOKUP(Z$4,'Return Calcs'!$A$3:$E$33,5,FALSE),0))</f>
        <v>7383.9420785256334</v>
      </c>
      <c r="AA14" s="15">
        <f>IF(AA$4=YEAR($B14),$G14*VLOOKUP(AA$4+1,'Return Calcs'!$A$3:$D$33,4,FALSE),IF(AA$4&gt;YEAR($B14),$C14*VLOOKUP(AA$4,'Return Calcs'!$A$3:$E$33,5,FALSE),0))</f>
        <v>8062.1724004877569</v>
      </c>
      <c r="AB14" s="15">
        <f>IF(AB$4=YEAR($B14),$G14*VLOOKUP(AB$4+1,'Return Calcs'!$A$3:$D$33,4,FALSE),IF(AB$4&gt;YEAR($B14),$C14*VLOOKUP(AB$4,'Return Calcs'!$A$3:$E$33,5,FALSE),0))</f>
        <v>6988.4522139960518</v>
      </c>
      <c r="AC14" s="15">
        <f>IF(AC$4=YEAR($B14),$G14*VLOOKUP(AC$4+1,'Return Calcs'!$A$3:$D$33,4,FALSE),IF(AC$4&gt;YEAR($B14),$C14*VLOOKUP(AC$4,'Return Calcs'!$A$3:$E$33,5,FALSE),0))</f>
        <v>6889.405600441376</v>
      </c>
      <c r="AD14" s="15">
        <f>IF(AD$4=YEAR($B14),$G14*VLOOKUP(AD$4+1,'Return Calcs'!$A$3:$D$33,4,FALSE),IF(AD$4&gt;YEAR($B14),$C14*VLOOKUP(AD$4,'Return Calcs'!$A$3:$E$33,5,FALSE),0))</f>
        <v>6893.7086175792283</v>
      </c>
      <c r="AE14" s="15">
        <f>IF(AE$4=YEAR($B14),$G14*VLOOKUP(AE$4+1,'Return Calcs'!$A$3:$D$33,4,FALSE),IF(AE$4&gt;YEAR($B14),$C14*VLOOKUP(AE$4,'Return Calcs'!$A$3:$E$33,5,FALSE),0))</f>
        <v>6266.0964682257136</v>
      </c>
      <c r="AF14" s="15">
        <f>IF(AF$4=YEAR($B14),$G14*VLOOKUP(AF$4+1,'Return Calcs'!$A$3:$D$33,4,FALSE),IF(AF$4&gt;YEAR($B14),$C14*VLOOKUP(AF$4,'Return Calcs'!$A$3:$E$33,5,FALSE),0))</f>
        <v>5939.1958168131905</v>
      </c>
      <c r="AG14" s="15">
        <f>IF(AG$4=YEAR($B14),$G14*VLOOKUP(AG$4+1,'Return Calcs'!$A$3:$D$33,4,FALSE),IF(AG$4&gt;YEAR($B14),$C14*VLOOKUP(AG$4,'Return Calcs'!$A$3:$E$33,5,FALSE),0))</f>
        <v>6174.2038711355599</v>
      </c>
      <c r="AH14" s="15">
        <f>IF(AH$4=YEAR($B14),$G14*VLOOKUP(AH$4+1,'Return Calcs'!$A$3:$D$33,4,FALSE),IF(AH$4&gt;YEAR($B14),$C14*VLOOKUP(AH$4,'Return Calcs'!$A$3:$E$33,5,FALSE),0))</f>
        <v>5919.4000934212754</v>
      </c>
      <c r="AI14" s="15">
        <f>IF(AI$4=YEAR($B14),$G14*VLOOKUP(AI$4+1,'Return Calcs'!$A$3:$D$33,4,FALSE),IF(AI$4&gt;YEAR($B14),$C14*VLOOKUP(AI$4,'Return Calcs'!$A$3:$E$33,5,FALSE),0))</f>
        <v>5335.2963466102337</v>
      </c>
      <c r="AJ14" s="15">
        <f>IF(AJ$4=YEAR($B14),$G14*VLOOKUP(AJ$4+1,'Return Calcs'!$A$3:$D$33,4,FALSE),IF(AJ$4&gt;YEAR($B14),$C14*VLOOKUP(AJ$4,'Return Calcs'!$A$3:$E$33,5,FALSE),0))</f>
        <v>5498.5526127336452</v>
      </c>
      <c r="AK14" s="15">
        <f>IF(AK$4=YEAR($B14),$G14*VLOOKUP(AK$4+1,'Return Calcs'!$A$3:$D$33,4,FALSE),IF(AK$4&gt;YEAR($B14),$C14*VLOOKUP(AK$4,'Return Calcs'!$A$3:$E$33,5,FALSE),0))</f>
        <v>5849.0276114923581</v>
      </c>
      <c r="AL14" s="49">
        <f t="shared" si="7"/>
        <v>186286.23129994591</v>
      </c>
      <c r="AM14" s="49">
        <f t="shared" si="1"/>
        <v>-23472.065143793181</v>
      </c>
      <c r="AN14" s="20">
        <f t="shared" si="8"/>
        <v>0.14416475972540044</v>
      </c>
      <c r="AO14" s="34">
        <f>IF(ABS(AN14)&lt;Tolerance,'Fund Value calcs'!E14,'Fund Value calcs'!AL14)</f>
        <v>186286.23129994591</v>
      </c>
      <c r="AP14" s="34">
        <f t="shared" si="2"/>
        <v>193867.43281982667</v>
      </c>
      <c r="AQ14" s="15">
        <f t="shared" si="9"/>
        <v>7581.201519880764</v>
      </c>
      <c r="AR14" s="55">
        <f t="shared" si="10"/>
        <v>4.0696520977301906E-2</v>
      </c>
      <c r="AS14" s="16">
        <f t="shared" si="3"/>
        <v>1994</v>
      </c>
      <c r="AT14" s="16">
        <f t="shared" si="4"/>
        <v>1</v>
      </c>
      <c r="AU14" s="22">
        <f t="shared" si="5"/>
        <v>10</v>
      </c>
    </row>
    <row r="15" spans="1:47" x14ac:dyDescent="0.3">
      <c r="A15">
        <v>11</v>
      </c>
      <c r="B15" s="46">
        <f>'Amended Data'!K14</f>
        <v>36515</v>
      </c>
      <c r="C15" s="15">
        <f>'Amended Data'!J14</f>
        <v>5040</v>
      </c>
      <c r="D15" s="16">
        <f>'Amended Data'!D14</f>
        <v>21</v>
      </c>
      <c r="E15" s="45">
        <f>'Amended Data'!E14</f>
        <v>120124.14042978457</v>
      </c>
      <c r="F15" s="15">
        <f t="shared" si="6"/>
        <v>1</v>
      </c>
      <c r="G15" s="34">
        <f>C15*F15/12*VLOOKUP(YEAR(B15),'Return Calcs'!$A$4:$D$33,3,FALSE)^(F15/24)</f>
        <v>422.87662288224328</v>
      </c>
      <c r="H15" s="15">
        <f>IF(H$4=YEAR($B15),$G15*VLOOKUP(H$4+1,'Return Calcs'!$A$3:$D$33,4,FALSE),IF(H$4&gt;YEAR($B15),$C15*VLOOKUP(H$4,'Return Calcs'!$A$3:$E$33,5,FALSE),0))</f>
        <v>0</v>
      </c>
      <c r="I15" s="15">
        <f>IF(I$4=YEAR($B15),$G15*VLOOKUP(I$4+1,'Return Calcs'!$A$3:$D$33,4,FALSE),IF(I$4&gt;YEAR($B15),$C15*VLOOKUP(I$4,'Return Calcs'!$A$3:$E$33,5,FALSE),0))</f>
        <v>0</v>
      </c>
      <c r="J15" s="15">
        <f>IF(J$4=YEAR($B15),$G15*VLOOKUP(J$4+1,'Return Calcs'!$A$3:$D$33,4,FALSE),IF(J$4&gt;YEAR($B15),$C15*VLOOKUP(J$4,'Return Calcs'!$A$3:$E$33,5,FALSE),0))</f>
        <v>0</v>
      </c>
      <c r="K15" s="15">
        <f>IF(K$4=YEAR($B15),$G15*VLOOKUP(K$4+1,'Return Calcs'!$A$3:$D$33,4,FALSE),IF(K$4&gt;YEAR($B15),$C15*VLOOKUP(K$4,'Return Calcs'!$A$3:$E$33,5,FALSE),0))</f>
        <v>0</v>
      </c>
      <c r="L15" s="15">
        <f>IF(L$4=YEAR($B15),$G15*VLOOKUP(L$4+1,'Return Calcs'!$A$3:$D$33,4,FALSE),IF(L$4&gt;YEAR($B15),$C15*VLOOKUP(L$4,'Return Calcs'!$A$3:$E$33,5,FALSE),0))</f>
        <v>0</v>
      </c>
      <c r="M15" s="15">
        <f>IF(M$4=YEAR($B15),$G15*VLOOKUP(M$4+1,'Return Calcs'!$A$3:$D$33,4,FALSE),IF(M$4&gt;YEAR($B15),$C15*VLOOKUP(M$4,'Return Calcs'!$A$3:$E$33,5,FALSE),0))</f>
        <v>0</v>
      </c>
      <c r="N15" s="15">
        <f>IF(N$4=YEAR($B15),$G15*VLOOKUP(N$4+1,'Return Calcs'!$A$3:$D$33,4,FALSE),IF(N$4&gt;YEAR($B15),$C15*VLOOKUP(N$4,'Return Calcs'!$A$3:$E$33,5,FALSE),0))</f>
        <v>0</v>
      </c>
      <c r="O15" s="15">
        <f>IF(O$4=YEAR($B15),$G15*VLOOKUP(O$4+1,'Return Calcs'!$A$3:$D$33,4,FALSE),IF(O$4&gt;YEAR($B15),$C15*VLOOKUP(O$4,'Return Calcs'!$A$3:$E$33,5,FALSE),0))</f>
        <v>0</v>
      </c>
      <c r="P15" s="15">
        <f>IF(P$4=YEAR($B15),$G15*VLOOKUP(P$4+1,'Return Calcs'!$A$3:$D$33,4,FALSE),IF(P$4&gt;YEAR($B15),$C15*VLOOKUP(P$4,'Return Calcs'!$A$3:$E$33,5,FALSE),0))</f>
        <v>0</v>
      </c>
      <c r="Q15" s="15">
        <f>IF(Q$4=YEAR($B15),$G15*VLOOKUP(Q$4+1,'Return Calcs'!$A$3:$D$33,4,FALSE),IF(Q$4&gt;YEAR($B15),$C15*VLOOKUP(Q$4,'Return Calcs'!$A$3:$E$33,5,FALSE),0))</f>
        <v>413.73977666888027</v>
      </c>
      <c r="R15" s="15">
        <f>IF(R$4=YEAR($B15),$G15*VLOOKUP(R$4+1,'Return Calcs'!$A$3:$D$33,4,FALSE),IF(R$4&gt;YEAR($B15),$C15*VLOOKUP(R$4,'Return Calcs'!$A$3:$E$33,5,FALSE),0))</f>
        <v>5203.624697790563</v>
      </c>
      <c r="S15" s="15">
        <f>IF(S$4=YEAR($B15),$G15*VLOOKUP(S$4+1,'Return Calcs'!$A$3:$D$33,4,FALSE),IF(S$4&gt;YEAR($B15),$C15*VLOOKUP(S$4,'Return Calcs'!$A$3:$E$33,5,FALSE),0))</f>
        <v>5998.5431692025932</v>
      </c>
      <c r="T15" s="15">
        <f>IF(T$4=YEAR($B15),$G15*VLOOKUP(T$4+1,'Return Calcs'!$A$3:$D$33,4,FALSE),IF(T$4&gt;YEAR($B15),$C15*VLOOKUP(T$4,'Return Calcs'!$A$3:$E$33,5,FALSE),0))</f>
        <v>7541.3709472128239</v>
      </c>
      <c r="U15" s="15">
        <f>IF(U$4=YEAR($B15),$G15*VLOOKUP(U$4+1,'Return Calcs'!$A$3:$D$33,4,FALSE),IF(U$4&gt;YEAR($B15),$C15*VLOOKUP(U$4,'Return Calcs'!$A$3:$E$33,5,FALSE),0))</f>
        <v>8143.060510547416</v>
      </c>
      <c r="V15" s="15">
        <f>IF(V$4=YEAR($B15),$G15*VLOOKUP(V$4+1,'Return Calcs'!$A$3:$D$33,4,FALSE),IF(V$4&gt;YEAR($B15),$C15*VLOOKUP(V$4,'Return Calcs'!$A$3:$E$33,5,FALSE),0))</f>
        <v>7368.7574955260652</v>
      </c>
      <c r="W15" s="15">
        <f>IF(W$4=YEAR($B15),$G15*VLOOKUP(W$4+1,'Return Calcs'!$A$3:$D$33,4,FALSE),IF(W$4&gt;YEAR($B15),$C15*VLOOKUP(W$4,'Return Calcs'!$A$3:$E$33,5,FALSE),0))</f>
        <v>6578.9199798576556</v>
      </c>
      <c r="X15" s="15">
        <f>IF(X$4=YEAR($B15),$G15*VLOOKUP(X$4+1,'Return Calcs'!$A$3:$D$33,4,FALSE),IF(X$4&gt;YEAR($B15),$C15*VLOOKUP(X$4,'Return Calcs'!$A$3:$E$33,5,FALSE),0))</f>
        <v>5788.2244790885634</v>
      </c>
      <c r="Y15" s="15">
        <f>IF(Y$4=YEAR($B15),$G15*VLOOKUP(Y$4+1,'Return Calcs'!$A$3:$D$33,4,FALSE),IF(Y$4&gt;YEAR($B15),$C15*VLOOKUP(Y$4,'Return Calcs'!$A$3:$E$33,5,FALSE),0))</f>
        <v>5399.7403674635489</v>
      </c>
      <c r="Z15" s="15">
        <f>IF(Z$4=YEAR($B15),$G15*VLOOKUP(Z$4+1,'Return Calcs'!$A$3:$D$33,4,FALSE),IF(Z$4&gt;YEAR($B15),$C15*VLOOKUP(Z$4,'Return Calcs'!$A$3:$E$33,5,FALSE),0))</f>
        <v>6394.3415937747759</v>
      </c>
      <c r="AA15" s="15">
        <f>IF(AA$4=YEAR($B15),$G15*VLOOKUP(AA$4+1,'Return Calcs'!$A$3:$D$33,4,FALSE),IF(AA$4&gt;YEAR($B15),$C15*VLOOKUP(AA$4,'Return Calcs'!$A$3:$E$33,5,FALSE),0))</f>
        <v>6981.6750684636245</v>
      </c>
      <c r="AB15" s="15">
        <f>IF(AB$4=YEAR($B15),$G15*VLOOKUP(AB$4+1,'Return Calcs'!$A$3:$D$33,4,FALSE),IF(AB$4&gt;YEAR($B15),$C15*VLOOKUP(AB$4,'Return Calcs'!$A$3:$E$33,5,FALSE),0))</f>
        <v>6051.8555255223546</v>
      </c>
      <c r="AC15" s="15">
        <f>IF(AC$4=YEAR($B15),$G15*VLOOKUP(AC$4+1,'Return Calcs'!$A$3:$D$33,4,FALSE),IF(AC$4&gt;YEAR($B15),$C15*VLOOKUP(AC$4,'Return Calcs'!$A$3:$E$33,5,FALSE),0))</f>
        <v>5966.0832003822225</v>
      </c>
      <c r="AD15" s="15">
        <f>IF(AD$4=YEAR($B15),$G15*VLOOKUP(AD$4+1,'Return Calcs'!$A$3:$D$33,4,FALSE),IF(AD$4&gt;YEAR($B15),$C15*VLOOKUP(AD$4,'Return Calcs'!$A$3:$E$33,5,FALSE),0))</f>
        <v>5969.8095245015993</v>
      </c>
      <c r="AE15" s="15">
        <f>IF(AE$4=YEAR($B15),$G15*VLOOKUP(AE$4+1,'Return Calcs'!$A$3:$D$33,4,FALSE),IF(AE$4&gt;YEAR($B15),$C15*VLOOKUP(AE$4,'Return Calcs'!$A$3:$E$33,5,FALSE),0))</f>
        <v>5426.3103436181436</v>
      </c>
      <c r="AF15" s="15">
        <f>IF(AF$4=YEAR($B15),$G15*VLOOKUP(AF$4+1,'Return Calcs'!$A$3:$D$33,4,FALSE),IF(AF$4&gt;YEAR($B15),$C15*VLOOKUP(AF$4,'Return Calcs'!$A$3:$E$33,5,FALSE),0))</f>
        <v>5143.2211197145152</v>
      </c>
      <c r="AG15" s="15">
        <f>IF(AG$4=YEAR($B15),$G15*VLOOKUP(AG$4+1,'Return Calcs'!$A$3:$D$33,4,FALSE),IF(AG$4&gt;YEAR($B15),$C15*VLOOKUP(AG$4,'Return Calcs'!$A$3:$E$33,5,FALSE),0))</f>
        <v>5346.7332492307942</v>
      </c>
      <c r="AH15" s="15">
        <f>IF(AH$4=YEAR($B15),$G15*VLOOKUP(AH$4+1,'Return Calcs'!$A$3:$D$33,4,FALSE),IF(AH$4&gt;YEAR($B15),$C15*VLOOKUP(AH$4,'Return Calcs'!$A$3:$E$33,5,FALSE),0))</f>
        <v>5126.078431416362</v>
      </c>
      <c r="AI15" s="15">
        <f>IF(AI$4=YEAR($B15),$G15*VLOOKUP(AI$4+1,'Return Calcs'!$A$3:$D$33,4,FALSE),IF(AI$4&gt;YEAR($B15),$C15*VLOOKUP(AI$4,'Return Calcs'!$A$3:$E$33,5,FALSE),0))</f>
        <v>4620.256630054223</v>
      </c>
      <c r="AJ15" s="15">
        <f>IF(AJ$4=YEAR($B15),$G15*VLOOKUP(AJ$4+1,'Return Calcs'!$A$3:$D$33,4,FALSE),IF(AJ$4&gt;YEAR($B15),$C15*VLOOKUP(AJ$4,'Return Calcs'!$A$3:$E$33,5,FALSE),0))</f>
        <v>4761.6331904085182</v>
      </c>
      <c r="AK15" s="15">
        <f>IF(AK$4=YEAR($B15),$G15*VLOOKUP(AK$4+1,'Return Calcs'!$A$3:$D$33,4,FALSE),IF(AK$4&gt;YEAR($B15),$C15*VLOOKUP(AK$4,'Return Calcs'!$A$3:$E$33,5,FALSE),0))</f>
        <v>5065.1373130449283</v>
      </c>
      <c r="AL15" s="49">
        <f t="shared" si="7"/>
        <v>119289.11661349016</v>
      </c>
      <c r="AM15" s="49">
        <f t="shared" si="1"/>
        <v>835.02381629441516</v>
      </c>
      <c r="AN15" s="20">
        <f t="shared" si="8"/>
        <v>6.9513406156900366E-3</v>
      </c>
      <c r="AO15" s="34">
        <f>IF(ABS(AN15)&lt;Tolerance,'Fund Value calcs'!E15,'Fund Value calcs'!AL15)</f>
        <v>120124.14042978457</v>
      </c>
      <c r="AP15" s="34">
        <f t="shared" si="2"/>
        <v>125367.99583415801</v>
      </c>
      <c r="AQ15" s="15">
        <f t="shared" si="9"/>
        <v>5243.855404373433</v>
      </c>
      <c r="AR15" s="55">
        <f t="shared" si="10"/>
        <v>4.3653635194489421E-2</v>
      </c>
      <c r="AS15" s="16">
        <f t="shared" si="3"/>
        <v>1999</v>
      </c>
      <c r="AT15" s="16">
        <f t="shared" si="4"/>
        <v>1</v>
      </c>
      <c r="AU15" s="22">
        <f t="shared" si="5"/>
        <v>7</v>
      </c>
    </row>
    <row r="16" spans="1:47" x14ac:dyDescent="0.3">
      <c r="A16">
        <v>12</v>
      </c>
      <c r="B16" s="46">
        <f>'Amended Data'!K15</f>
        <v>34173</v>
      </c>
      <c r="C16" s="15">
        <f>'Amended Data'!J15</f>
        <v>4620</v>
      </c>
      <c r="D16" s="16">
        <f>'Amended Data'!D15</f>
        <v>27</v>
      </c>
      <c r="E16" s="45">
        <f>'Amended Data'!E15</f>
        <v>132711.76255545317</v>
      </c>
      <c r="F16" s="15">
        <f t="shared" si="6"/>
        <v>6</v>
      </c>
      <c r="G16" s="34">
        <f>C16*F16/12*VLOOKUP(YEAR(B16),'Return Calcs'!$A$4:$D$33,3,FALSE)^(F16/24)</f>
        <v>2418.2307078289555</v>
      </c>
      <c r="H16" s="15">
        <f>IF(H$4=YEAR($B16),$G16*VLOOKUP(H$4+1,'Return Calcs'!$A$3:$D$33,4,FALSE),IF(H$4&gt;YEAR($B16),$C16*VLOOKUP(H$4,'Return Calcs'!$A$3:$E$33,5,FALSE),0))</f>
        <v>0</v>
      </c>
      <c r="I16" s="15">
        <f>IF(I$4=YEAR($B16),$G16*VLOOKUP(I$4+1,'Return Calcs'!$A$3:$D$33,4,FALSE),IF(I$4&gt;YEAR($B16),$C16*VLOOKUP(I$4,'Return Calcs'!$A$3:$E$33,5,FALSE),0))</f>
        <v>0</v>
      </c>
      <c r="J16" s="15">
        <f>IF(J$4=YEAR($B16),$G16*VLOOKUP(J$4+1,'Return Calcs'!$A$3:$D$33,4,FALSE),IF(J$4&gt;YEAR($B16),$C16*VLOOKUP(J$4,'Return Calcs'!$A$3:$E$33,5,FALSE),0))</f>
        <v>0</v>
      </c>
      <c r="K16" s="15">
        <f>IF(K$4=YEAR($B16),$G16*VLOOKUP(K$4+1,'Return Calcs'!$A$3:$D$33,4,FALSE),IF(K$4&gt;YEAR($B16),$C16*VLOOKUP(K$4,'Return Calcs'!$A$3:$E$33,5,FALSE),0))</f>
        <v>4792.3753483716164</v>
      </c>
      <c r="L16" s="15">
        <f>IF(L$4=YEAR($B16),$G16*VLOOKUP(L$4+1,'Return Calcs'!$A$3:$D$33,4,FALSE),IF(L$4&gt;YEAR($B16),$C16*VLOOKUP(L$4,'Return Calcs'!$A$3:$E$33,5,FALSE),0))</f>
        <v>9667.1586912425755</v>
      </c>
      <c r="M16" s="15">
        <f>IF(M$4=YEAR($B16),$G16*VLOOKUP(M$4+1,'Return Calcs'!$A$3:$D$33,4,FALSE),IF(M$4&gt;YEAR($B16),$C16*VLOOKUP(M$4,'Return Calcs'!$A$3:$E$33,5,FALSE),0))</f>
        <v>9306.1449482212702</v>
      </c>
      <c r="N16" s="15">
        <f>IF(N$4=YEAR($B16),$G16*VLOOKUP(N$4+1,'Return Calcs'!$A$3:$D$33,4,FALSE),IF(N$4&gt;YEAR($B16),$C16*VLOOKUP(N$4,'Return Calcs'!$A$3:$E$33,5,FALSE),0))</f>
        <v>8031.6523476834755</v>
      </c>
      <c r="O16" s="15">
        <f>IF(O$4=YEAR($B16),$G16*VLOOKUP(O$4+1,'Return Calcs'!$A$3:$D$33,4,FALSE),IF(O$4&gt;YEAR($B16),$C16*VLOOKUP(O$4,'Return Calcs'!$A$3:$E$33,5,FALSE),0))</f>
        <v>6808.3140058655372</v>
      </c>
      <c r="P16" s="15">
        <f>IF(P$4=YEAR($B16),$G16*VLOOKUP(P$4+1,'Return Calcs'!$A$3:$D$33,4,FALSE),IF(P$4&gt;YEAR($B16),$C16*VLOOKUP(P$4,'Return Calcs'!$A$3:$E$33,5,FALSE),0))</f>
        <v>5697.7528566064993</v>
      </c>
      <c r="Q16" s="15">
        <f>IF(Q$4=YEAR($B16),$G16*VLOOKUP(Q$4+1,'Return Calcs'!$A$3:$D$33,4,FALSE),IF(Q$4&gt;YEAR($B16),$C16*VLOOKUP(Q$4,'Return Calcs'!$A$3:$E$33,5,FALSE),0))</f>
        <v>4906.0076262456605</v>
      </c>
      <c r="R16" s="15">
        <f>IF(R$4=YEAR($B16),$G16*VLOOKUP(R$4+1,'Return Calcs'!$A$3:$D$33,4,FALSE),IF(R$4&gt;YEAR($B16),$C16*VLOOKUP(R$4,'Return Calcs'!$A$3:$E$33,5,FALSE),0))</f>
        <v>4769.9893063080162</v>
      </c>
      <c r="S16" s="15">
        <f>IF(S$4=YEAR($B16),$G16*VLOOKUP(S$4+1,'Return Calcs'!$A$3:$D$33,4,FALSE),IF(S$4&gt;YEAR($B16),$C16*VLOOKUP(S$4,'Return Calcs'!$A$3:$E$33,5,FALSE),0))</f>
        <v>5498.6645717690435</v>
      </c>
      <c r="T16" s="15">
        <f>IF(T$4=YEAR($B16),$G16*VLOOKUP(T$4+1,'Return Calcs'!$A$3:$D$33,4,FALSE),IF(T$4&gt;YEAR($B16),$C16*VLOOKUP(T$4,'Return Calcs'!$A$3:$E$33,5,FALSE),0))</f>
        <v>6912.9233682784225</v>
      </c>
      <c r="U16" s="15">
        <f>IF(U$4=YEAR($B16),$G16*VLOOKUP(U$4+1,'Return Calcs'!$A$3:$D$33,4,FALSE),IF(U$4&gt;YEAR($B16),$C16*VLOOKUP(U$4,'Return Calcs'!$A$3:$E$33,5,FALSE),0))</f>
        <v>7464.4721346684646</v>
      </c>
      <c r="V16" s="15">
        <f>IF(V$4=YEAR($B16),$G16*VLOOKUP(V$4+1,'Return Calcs'!$A$3:$D$33,4,FALSE),IF(V$4&gt;YEAR($B16),$C16*VLOOKUP(V$4,'Return Calcs'!$A$3:$E$33,5,FALSE),0))</f>
        <v>6754.6943708988929</v>
      </c>
      <c r="W16" s="15">
        <f>IF(W$4=YEAR($B16),$G16*VLOOKUP(W$4+1,'Return Calcs'!$A$3:$D$33,4,FALSE),IF(W$4&gt;YEAR($B16),$C16*VLOOKUP(W$4,'Return Calcs'!$A$3:$E$33,5,FALSE),0))</f>
        <v>6030.6766482028506</v>
      </c>
      <c r="X16" s="15">
        <f>IF(X$4=YEAR($B16),$G16*VLOOKUP(X$4+1,'Return Calcs'!$A$3:$D$33,4,FALSE),IF(X$4&gt;YEAR($B16),$C16*VLOOKUP(X$4,'Return Calcs'!$A$3:$E$33,5,FALSE),0))</f>
        <v>5305.8724391645164</v>
      </c>
      <c r="Y16" s="15">
        <f>IF(Y$4=YEAR($B16),$G16*VLOOKUP(Y$4+1,'Return Calcs'!$A$3:$D$33,4,FALSE),IF(Y$4&gt;YEAR($B16),$C16*VLOOKUP(Y$4,'Return Calcs'!$A$3:$E$33,5,FALSE),0))</f>
        <v>4949.7620035082537</v>
      </c>
      <c r="Z16" s="15">
        <f>IF(Z$4=YEAR($B16),$G16*VLOOKUP(Z$4+1,'Return Calcs'!$A$3:$D$33,4,FALSE),IF(Z$4&gt;YEAR($B16),$C16*VLOOKUP(Z$4,'Return Calcs'!$A$3:$E$33,5,FALSE),0))</f>
        <v>5861.4797942935438</v>
      </c>
      <c r="AA16" s="15">
        <f>IF(AA$4=YEAR($B16),$G16*VLOOKUP(AA$4+1,'Return Calcs'!$A$3:$D$33,4,FALSE),IF(AA$4&gt;YEAR($B16),$C16*VLOOKUP(AA$4,'Return Calcs'!$A$3:$E$33,5,FALSE),0))</f>
        <v>6399.8688127583227</v>
      </c>
      <c r="AB16" s="15">
        <f>IF(AB$4=YEAR($B16),$G16*VLOOKUP(AB$4+1,'Return Calcs'!$A$3:$D$33,4,FALSE),IF(AB$4&gt;YEAR($B16),$C16*VLOOKUP(AB$4,'Return Calcs'!$A$3:$E$33,5,FALSE),0))</f>
        <v>5547.534231728825</v>
      </c>
      <c r="AC16" s="15">
        <f>IF(AC$4=YEAR($B16),$G16*VLOOKUP(AC$4+1,'Return Calcs'!$A$3:$D$33,4,FALSE),IF(AC$4&gt;YEAR($B16),$C16*VLOOKUP(AC$4,'Return Calcs'!$A$3:$E$33,5,FALSE),0))</f>
        <v>5468.909600350371</v>
      </c>
      <c r="AD16" s="15">
        <f>IF(AD$4=YEAR($B16),$G16*VLOOKUP(AD$4+1,'Return Calcs'!$A$3:$D$33,4,FALSE),IF(AD$4&gt;YEAR($B16),$C16*VLOOKUP(AD$4,'Return Calcs'!$A$3:$E$33,5,FALSE),0))</f>
        <v>5472.3253974597992</v>
      </c>
      <c r="AE16" s="15">
        <f>IF(AE$4=YEAR($B16),$G16*VLOOKUP(AE$4+1,'Return Calcs'!$A$3:$D$33,4,FALSE),IF(AE$4&gt;YEAR($B16),$C16*VLOOKUP(AE$4,'Return Calcs'!$A$3:$E$33,5,FALSE),0))</f>
        <v>4974.1178149832986</v>
      </c>
      <c r="AF16" s="15">
        <f>IF(AF$4=YEAR($B16),$G16*VLOOKUP(AF$4+1,'Return Calcs'!$A$3:$D$33,4,FALSE),IF(AF$4&gt;YEAR($B16),$C16*VLOOKUP(AF$4,'Return Calcs'!$A$3:$E$33,5,FALSE),0))</f>
        <v>4714.6193597383062</v>
      </c>
      <c r="AG16" s="15">
        <f>IF(AG$4=YEAR($B16),$G16*VLOOKUP(AG$4+1,'Return Calcs'!$A$3:$D$33,4,FALSE),IF(AG$4&gt;YEAR($B16),$C16*VLOOKUP(AG$4,'Return Calcs'!$A$3:$E$33,5,FALSE),0))</f>
        <v>4901.1721451282274</v>
      </c>
      <c r="AH16" s="15">
        <f>IF(AH$4=YEAR($B16),$G16*VLOOKUP(AH$4+1,'Return Calcs'!$A$3:$D$33,4,FALSE),IF(AH$4&gt;YEAR($B16),$C16*VLOOKUP(AH$4,'Return Calcs'!$A$3:$E$33,5,FALSE),0))</f>
        <v>4698.9052287983322</v>
      </c>
      <c r="AI16" s="15">
        <f>IF(AI$4=YEAR($B16),$G16*VLOOKUP(AI$4+1,'Return Calcs'!$A$3:$D$33,4,FALSE),IF(AI$4&gt;YEAR($B16),$C16*VLOOKUP(AI$4,'Return Calcs'!$A$3:$E$33,5,FALSE),0))</f>
        <v>4235.235244216371</v>
      </c>
      <c r="AJ16" s="15">
        <f>IF(AJ$4=YEAR($B16),$G16*VLOOKUP(AJ$4+1,'Return Calcs'!$A$3:$D$33,4,FALSE),IF(AJ$4&gt;YEAR($B16),$C16*VLOOKUP(AJ$4,'Return Calcs'!$A$3:$E$33,5,FALSE),0))</f>
        <v>4364.8304245411409</v>
      </c>
      <c r="AK16" s="15">
        <f>IF(AK$4=YEAR($B16),$G16*VLOOKUP(AK$4+1,'Return Calcs'!$A$3:$D$33,4,FALSE),IF(AK$4&gt;YEAR($B16),$C16*VLOOKUP(AK$4,'Return Calcs'!$A$3:$E$33,5,FALSE),0))</f>
        <v>4643.0425369578506</v>
      </c>
      <c r="AL16" s="49">
        <f t="shared" si="7"/>
        <v>158178.5012579895</v>
      </c>
      <c r="AM16" s="49">
        <f t="shared" si="1"/>
        <v>-25466.738702536328</v>
      </c>
      <c r="AN16" s="20">
        <f t="shared" si="8"/>
        <v>0.19189511323003591</v>
      </c>
      <c r="AO16" s="34">
        <f>IF(ABS(AN16)&lt;Tolerance,'Fund Value calcs'!E16,'Fund Value calcs'!AL16)</f>
        <v>158178.5012579895</v>
      </c>
      <c r="AP16" s="34">
        <f t="shared" si="2"/>
        <v>162553.07622140012</v>
      </c>
      <c r="AQ16" s="15">
        <f t="shared" si="9"/>
        <v>4374.5749634106178</v>
      </c>
      <c r="AR16" s="55">
        <f t="shared" si="10"/>
        <v>2.7655938883095598E-2</v>
      </c>
      <c r="AS16" s="16">
        <f t="shared" si="3"/>
        <v>1993</v>
      </c>
      <c r="AT16" s="16">
        <f t="shared" si="4"/>
        <v>1</v>
      </c>
      <c r="AU16" s="22">
        <f t="shared" si="5"/>
        <v>8</v>
      </c>
    </row>
    <row r="17" spans="1:47" x14ac:dyDescent="0.3">
      <c r="A17">
        <v>13</v>
      </c>
      <c r="B17" s="46">
        <f>'Amended Data'!K16</f>
        <v>35390</v>
      </c>
      <c r="C17" s="15">
        <f>'Amended Data'!J16</f>
        <v>2280</v>
      </c>
      <c r="D17" s="16">
        <f>'Amended Data'!D16</f>
        <v>24</v>
      </c>
      <c r="E17" s="45">
        <f>'Amended Data'!E16</f>
        <v>55062.883575466549</v>
      </c>
      <c r="F17" s="15">
        <f t="shared" si="6"/>
        <v>2</v>
      </c>
      <c r="G17" s="34">
        <f>C17*F17/12*VLOOKUP(YEAR(B17),'Return Calcs'!$A$4:$D$33,3,FALSE)^(F17/24)</f>
        <v>383.49138562946024</v>
      </c>
      <c r="H17" s="15">
        <f>IF(H$4=YEAR($B17),$G17*VLOOKUP(H$4+1,'Return Calcs'!$A$3:$D$33,4,FALSE),IF(H$4&gt;YEAR($B17),$C17*VLOOKUP(H$4,'Return Calcs'!$A$3:$E$33,5,FALSE),0))</f>
        <v>0</v>
      </c>
      <c r="I17" s="15">
        <f>IF(I$4=YEAR($B17),$G17*VLOOKUP(I$4+1,'Return Calcs'!$A$3:$D$33,4,FALSE),IF(I$4&gt;YEAR($B17),$C17*VLOOKUP(I$4,'Return Calcs'!$A$3:$E$33,5,FALSE),0))</f>
        <v>0</v>
      </c>
      <c r="J17" s="15">
        <f>IF(J$4=YEAR($B17),$G17*VLOOKUP(J$4+1,'Return Calcs'!$A$3:$D$33,4,FALSE),IF(J$4&gt;YEAR($B17),$C17*VLOOKUP(J$4,'Return Calcs'!$A$3:$E$33,5,FALSE),0))</f>
        <v>0</v>
      </c>
      <c r="K17" s="15">
        <f>IF(K$4=YEAR($B17),$G17*VLOOKUP(K$4+1,'Return Calcs'!$A$3:$D$33,4,FALSE),IF(K$4&gt;YEAR($B17),$C17*VLOOKUP(K$4,'Return Calcs'!$A$3:$E$33,5,FALSE),0))</f>
        <v>0</v>
      </c>
      <c r="L17" s="15">
        <f>IF(L$4=YEAR($B17),$G17*VLOOKUP(L$4+1,'Return Calcs'!$A$3:$D$33,4,FALSE),IF(L$4&gt;YEAR($B17),$C17*VLOOKUP(L$4,'Return Calcs'!$A$3:$E$33,5,FALSE),0))</f>
        <v>0</v>
      </c>
      <c r="M17" s="15">
        <f>IF(M$4=YEAR($B17),$G17*VLOOKUP(M$4+1,'Return Calcs'!$A$3:$D$33,4,FALSE),IF(M$4&gt;YEAR($B17),$C17*VLOOKUP(M$4,'Return Calcs'!$A$3:$E$33,5,FALSE),0))</f>
        <v>0</v>
      </c>
      <c r="N17" s="15">
        <f>IF(N$4=YEAR($B17),$G17*VLOOKUP(N$4+1,'Return Calcs'!$A$3:$D$33,4,FALSE),IF(N$4&gt;YEAR($B17),$C17*VLOOKUP(N$4,'Return Calcs'!$A$3:$E$33,5,FALSE),0))</f>
        <v>631.08294222461154</v>
      </c>
      <c r="O17" s="15">
        <f>IF(O$4=YEAR($B17),$G17*VLOOKUP(O$4+1,'Return Calcs'!$A$3:$D$33,4,FALSE),IF(O$4&gt;YEAR($B17),$C17*VLOOKUP(O$4,'Return Calcs'!$A$3:$E$33,5,FALSE),0))</f>
        <v>3359.9471717258498</v>
      </c>
      <c r="P17" s="15">
        <f>IF(P$4=YEAR($B17),$G17*VLOOKUP(P$4+1,'Return Calcs'!$A$3:$D$33,4,FALSE),IF(P$4&gt;YEAR($B17),$C17*VLOOKUP(P$4,'Return Calcs'!$A$3:$E$33,5,FALSE),0))</f>
        <v>2811.8780331304802</v>
      </c>
      <c r="Q17" s="15">
        <f>IF(Q$4=YEAR($B17),$G17*VLOOKUP(Q$4+1,'Return Calcs'!$A$3:$D$33,4,FALSE),IF(Q$4&gt;YEAR($B17),$C17*VLOOKUP(Q$4,'Return Calcs'!$A$3:$E$33,5,FALSE),0))</f>
        <v>2421.1466207446119</v>
      </c>
      <c r="R17" s="15">
        <f>IF(R$4=YEAR($B17),$G17*VLOOKUP(R$4+1,'Return Calcs'!$A$3:$D$33,4,FALSE),IF(R$4&gt;YEAR($B17),$C17*VLOOKUP(R$4,'Return Calcs'!$A$3:$E$33,5,FALSE),0))</f>
        <v>2354.0206966195406</v>
      </c>
      <c r="S17" s="15">
        <f>IF(S$4=YEAR($B17),$G17*VLOOKUP(S$4+1,'Return Calcs'!$A$3:$D$33,4,FALSE),IF(S$4&gt;YEAR($B17),$C17*VLOOKUP(S$4,'Return Calcs'!$A$3:$E$33,5,FALSE),0))</f>
        <v>2713.6266717821254</v>
      </c>
      <c r="T17" s="15">
        <f>IF(T$4=YEAR($B17),$G17*VLOOKUP(T$4+1,'Return Calcs'!$A$3:$D$33,4,FALSE),IF(T$4&gt;YEAR($B17),$C17*VLOOKUP(T$4,'Return Calcs'!$A$3:$E$33,5,FALSE),0))</f>
        <v>3411.5725713581824</v>
      </c>
      <c r="U17" s="15">
        <f>IF(U$4=YEAR($B17),$G17*VLOOKUP(U$4+1,'Return Calcs'!$A$3:$D$33,4,FALSE),IF(U$4&gt;YEAR($B17),$C17*VLOOKUP(U$4,'Return Calcs'!$A$3:$E$33,5,FALSE),0))</f>
        <v>3683.7654690571644</v>
      </c>
      <c r="V17" s="15">
        <f>IF(V$4=YEAR($B17),$G17*VLOOKUP(V$4+1,'Return Calcs'!$A$3:$D$33,4,FALSE),IF(V$4&gt;YEAR($B17),$C17*VLOOKUP(V$4,'Return Calcs'!$A$3:$E$33,5,FALSE),0))</f>
        <v>3333.4855336903629</v>
      </c>
      <c r="W17" s="15">
        <f>IF(W$4=YEAR($B17),$G17*VLOOKUP(W$4+1,'Return Calcs'!$A$3:$D$33,4,FALSE),IF(W$4&gt;YEAR($B17),$C17*VLOOKUP(W$4,'Return Calcs'!$A$3:$E$33,5,FALSE),0))</f>
        <v>2976.1780861260822</v>
      </c>
      <c r="X17" s="15">
        <f>IF(X$4=YEAR($B17),$G17*VLOOKUP(X$4+1,'Return Calcs'!$A$3:$D$33,4,FALSE),IF(X$4&gt;YEAR($B17),$C17*VLOOKUP(X$4,'Return Calcs'!$A$3:$E$33,5,FALSE),0))</f>
        <v>2618.4825024448264</v>
      </c>
      <c r="Y17" s="15">
        <f>IF(Y$4=YEAR($B17),$G17*VLOOKUP(Y$4+1,'Return Calcs'!$A$3:$D$33,4,FALSE),IF(Y$4&gt;YEAR($B17),$C17*VLOOKUP(Y$4,'Return Calcs'!$A$3:$E$33,5,FALSE),0))</f>
        <v>2442.739690043034</v>
      </c>
      <c r="Z17" s="15">
        <f>IF(Z$4=YEAR($B17),$G17*VLOOKUP(Z$4+1,'Return Calcs'!$A$3:$D$33,4,FALSE),IF(Z$4&gt;YEAR($B17),$C17*VLOOKUP(Z$4,'Return Calcs'!$A$3:$E$33,5,FALSE),0))</f>
        <v>2892.6783400409699</v>
      </c>
      <c r="AA17" s="15">
        <f>IF(AA$4=YEAR($B17),$G17*VLOOKUP(AA$4+1,'Return Calcs'!$A$3:$D$33,4,FALSE),IF(AA$4&gt;YEAR($B17),$C17*VLOOKUP(AA$4,'Return Calcs'!$A$3:$E$33,5,FALSE),0))</f>
        <v>3158.3768166859254</v>
      </c>
      <c r="AB17" s="15">
        <f>IF(AB$4=YEAR($B17),$G17*VLOOKUP(AB$4+1,'Return Calcs'!$A$3:$D$33,4,FALSE),IF(AB$4&gt;YEAR($B17),$C17*VLOOKUP(AB$4,'Return Calcs'!$A$3:$E$33,5,FALSE),0))</f>
        <v>2737.7441663077316</v>
      </c>
      <c r="AC17" s="15">
        <f>IF(AC$4=YEAR($B17),$G17*VLOOKUP(AC$4+1,'Return Calcs'!$A$3:$D$33,4,FALSE),IF(AC$4&gt;YEAR($B17),$C17*VLOOKUP(AC$4,'Return Calcs'!$A$3:$E$33,5,FALSE),0))</f>
        <v>2698.9424001729103</v>
      </c>
      <c r="AD17" s="15">
        <f>IF(AD$4=YEAR($B17),$G17*VLOOKUP(AD$4+1,'Return Calcs'!$A$3:$D$33,4,FALSE),IF(AD$4&gt;YEAR($B17),$C17*VLOOKUP(AD$4,'Return Calcs'!$A$3:$E$33,5,FALSE),0))</f>
        <v>2700.628118226914</v>
      </c>
      <c r="AE17" s="15">
        <f>IF(AE$4=YEAR($B17),$G17*VLOOKUP(AE$4+1,'Return Calcs'!$A$3:$D$33,4,FALSE),IF(AE$4&gt;YEAR($B17),$C17*VLOOKUP(AE$4,'Return Calcs'!$A$3:$E$33,5,FALSE),0))</f>
        <v>2454.7594411605887</v>
      </c>
      <c r="AF17" s="15">
        <f>IF(AF$4=YEAR($B17),$G17*VLOOKUP(AF$4+1,'Return Calcs'!$A$3:$D$33,4,FALSE),IF(AF$4&gt;YEAR($B17),$C17*VLOOKUP(AF$4,'Return Calcs'!$A$3:$E$33,5,FALSE),0))</f>
        <v>2326.6952684422808</v>
      </c>
      <c r="AG17" s="15">
        <f>IF(AG$4=YEAR($B17),$G17*VLOOKUP(AG$4+1,'Return Calcs'!$A$3:$D$33,4,FALSE),IF(AG$4&gt;YEAR($B17),$C17*VLOOKUP(AG$4,'Return Calcs'!$A$3:$E$33,5,FALSE),0))</f>
        <v>2418.7602794139307</v>
      </c>
      <c r="AH17" s="15">
        <f>IF(AH$4=YEAR($B17),$G17*VLOOKUP(AH$4+1,'Return Calcs'!$A$3:$D$33,4,FALSE),IF(AH$4&gt;YEAR($B17),$C17*VLOOKUP(AH$4,'Return Calcs'!$A$3:$E$33,5,FALSE),0))</f>
        <v>2318.9402427835926</v>
      </c>
      <c r="AI17" s="15">
        <f>IF(AI$4=YEAR($B17),$G17*VLOOKUP(AI$4+1,'Return Calcs'!$A$3:$D$33,4,FALSE),IF(AI$4&gt;YEAR($B17),$C17*VLOOKUP(AI$4,'Return Calcs'!$A$3:$E$33,5,FALSE),0))</f>
        <v>2090.1160945483389</v>
      </c>
      <c r="AJ17" s="15">
        <f>IF(AJ$4=YEAR($B17),$G17*VLOOKUP(AJ$4+1,'Return Calcs'!$A$3:$D$33,4,FALSE),IF(AJ$4&gt;YEAR($B17),$C17*VLOOKUP(AJ$4,'Return Calcs'!$A$3:$E$33,5,FALSE),0))</f>
        <v>2154.0721575657581</v>
      </c>
      <c r="AK17" s="15">
        <f>IF(AK$4=YEAR($B17),$G17*VLOOKUP(AK$4+1,'Return Calcs'!$A$3:$D$33,4,FALSE),IF(AK$4&gt;YEAR($B17),$C17*VLOOKUP(AK$4,'Return Calcs'!$A$3:$E$33,5,FALSE),0))</f>
        <v>2291.371641615563</v>
      </c>
      <c r="AL17" s="49">
        <f t="shared" si="7"/>
        <v>63001.010955911384</v>
      </c>
      <c r="AM17" s="49">
        <f t="shared" si="1"/>
        <v>-7938.1273804448356</v>
      </c>
      <c r="AN17" s="20">
        <f t="shared" si="8"/>
        <v>0.14416475972540049</v>
      </c>
      <c r="AO17" s="34">
        <f>IF(ABS(AN17)&lt;Tolerance,'Fund Value calcs'!E17,'Fund Value calcs'!AL17)</f>
        <v>63001.010955911384</v>
      </c>
      <c r="AP17" s="34">
        <f t="shared" si="2"/>
        <v>67630.358851114273</v>
      </c>
      <c r="AQ17" s="15">
        <f t="shared" si="9"/>
        <v>4629.347895202889</v>
      </c>
      <c r="AR17" s="55">
        <f t="shared" si="10"/>
        <v>7.3480533486082369E-2</v>
      </c>
      <c r="AS17" s="16">
        <f t="shared" si="3"/>
        <v>1996</v>
      </c>
      <c r="AT17" s="16">
        <f t="shared" si="4"/>
        <v>1</v>
      </c>
      <c r="AU17" s="22">
        <f t="shared" si="5"/>
        <v>4</v>
      </c>
    </row>
    <row r="18" spans="1:47" x14ac:dyDescent="0.3">
      <c r="A18">
        <v>14</v>
      </c>
      <c r="B18" s="46">
        <f>'Amended Data'!K17</f>
        <v>35327</v>
      </c>
      <c r="C18" s="15">
        <f>'Amended Data'!J17</f>
        <v>4980</v>
      </c>
      <c r="D18" s="16">
        <f>'Amended Data'!D17</f>
        <v>25</v>
      </c>
      <c r="E18" s="45">
        <f>'Amended Data'!E17</f>
        <v>113016.12081825529</v>
      </c>
      <c r="F18" s="15">
        <f t="shared" si="6"/>
        <v>4</v>
      </c>
      <c r="G18" s="34">
        <f>C18*F18/12*VLOOKUP(YEAR(B18),'Return Calcs'!$A$4:$D$33,3,FALSE)^(F18/24)</f>
        <v>1690.6438167197064</v>
      </c>
      <c r="H18" s="15">
        <f>IF(H$4=YEAR($B18),$G18*VLOOKUP(H$4+1,'Return Calcs'!$A$3:$D$33,4,FALSE),IF(H$4&gt;YEAR($B18),$C18*VLOOKUP(H$4,'Return Calcs'!$A$3:$E$33,5,FALSE),0))</f>
        <v>0</v>
      </c>
      <c r="I18" s="15">
        <f>IF(I$4=YEAR($B18),$G18*VLOOKUP(I$4+1,'Return Calcs'!$A$3:$D$33,4,FALSE),IF(I$4&gt;YEAR($B18),$C18*VLOOKUP(I$4,'Return Calcs'!$A$3:$E$33,5,FALSE),0))</f>
        <v>0</v>
      </c>
      <c r="J18" s="15">
        <f>IF(J$4=YEAR($B18),$G18*VLOOKUP(J$4+1,'Return Calcs'!$A$3:$D$33,4,FALSE),IF(J$4&gt;YEAR($B18),$C18*VLOOKUP(J$4,'Return Calcs'!$A$3:$E$33,5,FALSE),0))</f>
        <v>0</v>
      </c>
      <c r="K18" s="15">
        <f>IF(K$4=YEAR($B18),$G18*VLOOKUP(K$4+1,'Return Calcs'!$A$3:$D$33,4,FALSE),IF(K$4&gt;YEAR($B18),$C18*VLOOKUP(K$4,'Return Calcs'!$A$3:$E$33,5,FALSE),0))</f>
        <v>0</v>
      </c>
      <c r="L18" s="15">
        <f>IF(L$4=YEAR($B18),$G18*VLOOKUP(L$4+1,'Return Calcs'!$A$3:$D$33,4,FALSE),IF(L$4&gt;YEAR($B18),$C18*VLOOKUP(L$4,'Return Calcs'!$A$3:$E$33,5,FALSE),0))</f>
        <v>0</v>
      </c>
      <c r="M18" s="15">
        <f>IF(M$4=YEAR($B18),$G18*VLOOKUP(M$4+1,'Return Calcs'!$A$3:$D$33,4,FALSE),IF(M$4&gt;YEAR($B18),$C18*VLOOKUP(M$4,'Return Calcs'!$A$3:$E$33,5,FALSE),0))</f>
        <v>0</v>
      </c>
      <c r="N18" s="15">
        <f>IF(N$4=YEAR($B18),$G18*VLOOKUP(N$4+1,'Return Calcs'!$A$3:$D$33,4,FALSE),IF(N$4&gt;YEAR($B18),$C18*VLOOKUP(N$4,'Return Calcs'!$A$3:$E$33,5,FALSE),0))</f>
        <v>2782.1654255885219</v>
      </c>
      <c r="O18" s="15">
        <f>IF(O$4=YEAR($B18),$G18*VLOOKUP(O$4+1,'Return Calcs'!$A$3:$D$33,4,FALSE),IF(O$4&gt;YEAR($B18),$C18*VLOOKUP(O$4,'Return Calcs'!$A$3:$E$33,5,FALSE),0))</f>
        <v>7338.8319803485665</v>
      </c>
      <c r="P18" s="15">
        <f>IF(P$4=YEAR($B18),$G18*VLOOKUP(P$4+1,'Return Calcs'!$A$3:$D$33,4,FALSE),IF(P$4&gt;YEAR($B18),$C18*VLOOKUP(P$4,'Return Calcs'!$A$3:$E$33,5,FALSE),0))</f>
        <v>6141.7335986797334</v>
      </c>
      <c r="Q18" s="15">
        <f>IF(Q$4=YEAR($B18),$G18*VLOOKUP(Q$4+1,'Return Calcs'!$A$3:$D$33,4,FALSE),IF(Q$4&gt;YEAR($B18),$C18*VLOOKUP(Q$4,'Return Calcs'!$A$3:$E$33,5,FALSE),0))</f>
        <v>5288.2939347842839</v>
      </c>
      <c r="R18" s="15">
        <f>IF(R$4=YEAR($B18),$G18*VLOOKUP(R$4+1,'Return Calcs'!$A$3:$D$33,4,FALSE),IF(R$4&gt;YEAR($B18),$C18*VLOOKUP(R$4,'Return Calcs'!$A$3:$E$33,5,FALSE),0))</f>
        <v>5141.6767847216279</v>
      </c>
      <c r="S18" s="15">
        <f>IF(S$4=YEAR($B18),$G18*VLOOKUP(S$4+1,'Return Calcs'!$A$3:$D$33,4,FALSE),IF(S$4&gt;YEAR($B18),$C18*VLOOKUP(S$4,'Return Calcs'!$A$3:$E$33,5,FALSE),0))</f>
        <v>5927.1319409978005</v>
      </c>
      <c r="T18" s="15">
        <f>IF(T$4=YEAR($B18),$G18*VLOOKUP(T$4+1,'Return Calcs'!$A$3:$D$33,4,FALSE),IF(T$4&gt;YEAR($B18),$C18*VLOOKUP(T$4,'Return Calcs'!$A$3:$E$33,5,FALSE),0))</f>
        <v>7451.5927216507671</v>
      </c>
      <c r="U18" s="15">
        <f>IF(U$4=YEAR($B18),$G18*VLOOKUP(U$4+1,'Return Calcs'!$A$3:$D$33,4,FALSE),IF(U$4&gt;YEAR($B18),$C18*VLOOKUP(U$4,'Return Calcs'!$A$3:$E$33,5,FALSE),0))</f>
        <v>8046.1193139932802</v>
      </c>
      <c r="V18" s="15">
        <f>IF(V$4=YEAR($B18),$G18*VLOOKUP(V$4+1,'Return Calcs'!$A$3:$D$33,4,FALSE),IF(V$4&gt;YEAR($B18),$C18*VLOOKUP(V$4,'Return Calcs'!$A$3:$E$33,5,FALSE),0))</f>
        <v>7281.0341920078981</v>
      </c>
      <c r="W18" s="15">
        <f>IF(W$4=YEAR($B18),$G18*VLOOKUP(W$4+1,'Return Calcs'!$A$3:$D$33,4,FALSE),IF(W$4&gt;YEAR($B18),$C18*VLOOKUP(W$4,'Return Calcs'!$A$3:$E$33,5,FALSE),0))</f>
        <v>6500.5995039069694</v>
      </c>
      <c r="X18" s="15">
        <f>IF(X$4=YEAR($B18),$G18*VLOOKUP(X$4+1,'Return Calcs'!$A$3:$D$33,4,FALSE),IF(X$4&gt;YEAR($B18),$C18*VLOOKUP(X$4,'Return Calcs'!$A$3:$E$33,5,FALSE),0))</f>
        <v>5719.3170448136998</v>
      </c>
      <c r="Y18" s="15">
        <f>IF(Y$4=YEAR($B18),$G18*VLOOKUP(Y$4+1,'Return Calcs'!$A$3:$D$33,4,FALSE),IF(Y$4&gt;YEAR($B18),$C18*VLOOKUP(Y$4,'Return Calcs'!$A$3:$E$33,5,FALSE),0))</f>
        <v>5335.4577440413641</v>
      </c>
      <c r="Z18" s="15">
        <f>IF(Z$4=YEAR($B18),$G18*VLOOKUP(Z$4+1,'Return Calcs'!$A$3:$D$33,4,FALSE),IF(Z$4&gt;YEAR($B18),$C18*VLOOKUP(Z$4,'Return Calcs'!$A$3:$E$33,5,FALSE),0))</f>
        <v>6318.2184795631711</v>
      </c>
      <c r="AA18" s="15">
        <f>IF(AA$4=YEAR($B18),$G18*VLOOKUP(AA$4+1,'Return Calcs'!$A$3:$D$33,4,FALSE),IF(AA$4&gt;YEAR($B18),$C18*VLOOKUP(AA$4,'Return Calcs'!$A$3:$E$33,5,FALSE),0))</f>
        <v>6898.5598890771525</v>
      </c>
      <c r="AB18" s="15">
        <f>IF(AB$4=YEAR($B18),$G18*VLOOKUP(AB$4+1,'Return Calcs'!$A$3:$D$33,4,FALSE),IF(AB$4&gt;YEAR($B18),$C18*VLOOKUP(AB$4,'Return Calcs'!$A$3:$E$33,5,FALSE),0))</f>
        <v>5979.8096264089927</v>
      </c>
      <c r="AC18" s="15">
        <f>IF(AC$4=YEAR($B18),$G18*VLOOKUP(AC$4+1,'Return Calcs'!$A$3:$D$33,4,FALSE),IF(AC$4&gt;YEAR($B18),$C18*VLOOKUP(AC$4,'Return Calcs'!$A$3:$E$33,5,FALSE),0))</f>
        <v>5895.0584003776721</v>
      </c>
      <c r="AD18" s="15">
        <f>IF(AD$4=YEAR($B18),$G18*VLOOKUP(AD$4+1,'Return Calcs'!$A$3:$D$33,4,FALSE),IF(AD$4&gt;YEAR($B18),$C18*VLOOKUP(AD$4,'Return Calcs'!$A$3:$E$33,5,FALSE),0))</f>
        <v>5898.7403634956281</v>
      </c>
      <c r="AE18" s="15">
        <f>IF(AE$4=YEAR($B18),$G18*VLOOKUP(AE$4+1,'Return Calcs'!$A$3:$D$33,4,FALSE),IF(AE$4&gt;YEAR($B18),$C18*VLOOKUP(AE$4,'Return Calcs'!$A$3:$E$33,5,FALSE),0))</f>
        <v>5361.7114109560234</v>
      </c>
      <c r="AF18" s="15">
        <f>IF(AF$4=YEAR($B18),$G18*VLOOKUP(AF$4+1,'Return Calcs'!$A$3:$D$33,4,FALSE),IF(AF$4&gt;YEAR($B18),$C18*VLOOKUP(AF$4,'Return Calcs'!$A$3:$E$33,5,FALSE),0))</f>
        <v>5081.9922968607716</v>
      </c>
      <c r="AG18" s="15">
        <f>IF(AG$4=YEAR($B18),$G18*VLOOKUP(AG$4+1,'Return Calcs'!$A$3:$D$33,4,FALSE),IF(AG$4&gt;YEAR($B18),$C18*VLOOKUP(AG$4,'Return Calcs'!$A$3:$E$33,5,FALSE),0))</f>
        <v>5283.0816629304272</v>
      </c>
      <c r="AH18" s="15">
        <f>IF(AH$4=YEAR($B18),$G18*VLOOKUP(AH$4+1,'Return Calcs'!$A$3:$D$33,4,FALSE),IF(AH$4&gt;YEAR($B18),$C18*VLOOKUP(AH$4,'Return Calcs'!$A$3:$E$33,5,FALSE),0))</f>
        <v>5065.0536881852149</v>
      </c>
      <c r="AI18" s="15">
        <f>IF(AI$4=YEAR($B18),$G18*VLOOKUP(AI$4+1,'Return Calcs'!$A$3:$D$33,4,FALSE),IF(AI$4&gt;YEAR($B18),$C18*VLOOKUP(AI$4,'Return Calcs'!$A$3:$E$33,5,FALSE),0))</f>
        <v>4565.2535749345298</v>
      </c>
      <c r="AJ18" s="15">
        <f>IF(AJ$4=YEAR($B18),$G18*VLOOKUP(AJ$4+1,'Return Calcs'!$A$3:$D$33,4,FALSE),IF(AJ$4&gt;YEAR($B18),$C18*VLOOKUP(AJ$4,'Return Calcs'!$A$3:$E$33,5,FALSE),0))</f>
        <v>4704.9470809988925</v>
      </c>
      <c r="AK18" s="15">
        <f>IF(AK$4=YEAR($B18),$G18*VLOOKUP(AK$4+1,'Return Calcs'!$A$3:$D$33,4,FALSE),IF(AK$4&gt;YEAR($B18),$C18*VLOOKUP(AK$4,'Return Calcs'!$A$3:$E$33,5,FALSE),0))</f>
        <v>5004.8380593182028</v>
      </c>
      <c r="AL18" s="49">
        <f t="shared" si="7"/>
        <v>139011.2187186412</v>
      </c>
      <c r="AM18" s="49">
        <f t="shared" si="1"/>
        <v>-25995.09790038591</v>
      </c>
      <c r="AN18" s="20">
        <f t="shared" si="8"/>
        <v>0.23001230012300128</v>
      </c>
      <c r="AO18" s="34">
        <f>IF(ABS(AN18)&lt;Tolerance,'Fund Value calcs'!E18,'Fund Value calcs'!AL18)</f>
        <v>139011.2187186412</v>
      </c>
      <c r="AP18" s="34">
        <f t="shared" si="2"/>
        <v>149098.0622670812</v>
      </c>
      <c r="AQ18" s="15">
        <f t="shared" si="9"/>
        <v>10086.843548439996</v>
      </c>
      <c r="AR18" s="55">
        <f t="shared" si="10"/>
        <v>7.2561363330363823E-2</v>
      </c>
      <c r="AS18" s="16">
        <f t="shared" si="3"/>
        <v>1996</v>
      </c>
      <c r="AT18" s="16">
        <f t="shared" si="4"/>
        <v>2</v>
      </c>
      <c r="AU18" s="22">
        <f t="shared" si="5"/>
        <v>7</v>
      </c>
    </row>
    <row r="19" spans="1:47" x14ac:dyDescent="0.3">
      <c r="A19">
        <v>15</v>
      </c>
      <c r="B19" s="46">
        <f>'Amended Data'!K18</f>
        <v>38175</v>
      </c>
      <c r="C19" s="15">
        <f>'Amended Data'!J18</f>
        <v>5580</v>
      </c>
      <c r="D19" s="16">
        <f>'Amended Data'!D18</f>
        <v>19</v>
      </c>
      <c r="E19" s="45">
        <f>'Amended Data'!E18</f>
        <v>93784.795828425253</v>
      </c>
      <c r="F19" s="15">
        <f t="shared" si="6"/>
        <v>6</v>
      </c>
      <c r="G19" s="34">
        <f>C19*F19/12*VLOOKUP(YEAR(B19),'Return Calcs'!$A$4:$D$33,3,FALSE)^(F19/24)</f>
        <v>2840.90243706501</v>
      </c>
      <c r="H19" s="15">
        <f>IF(H$4=YEAR($B19),$G19*VLOOKUP(H$4+1,'Return Calcs'!$A$3:$D$33,4,FALSE),IF(H$4&gt;YEAR($B19),$C19*VLOOKUP(H$4,'Return Calcs'!$A$3:$E$33,5,FALSE),0))</f>
        <v>0</v>
      </c>
      <c r="I19" s="15">
        <f>IF(I$4=YEAR($B19),$G19*VLOOKUP(I$4+1,'Return Calcs'!$A$3:$D$33,4,FALSE),IF(I$4&gt;YEAR($B19),$C19*VLOOKUP(I$4,'Return Calcs'!$A$3:$E$33,5,FALSE),0))</f>
        <v>0</v>
      </c>
      <c r="J19" s="15">
        <f>IF(J$4=YEAR($B19),$G19*VLOOKUP(J$4+1,'Return Calcs'!$A$3:$D$33,4,FALSE),IF(J$4&gt;YEAR($B19),$C19*VLOOKUP(J$4,'Return Calcs'!$A$3:$E$33,5,FALSE),0))</f>
        <v>0</v>
      </c>
      <c r="K19" s="15">
        <f>IF(K$4=YEAR($B19),$G19*VLOOKUP(K$4+1,'Return Calcs'!$A$3:$D$33,4,FALSE),IF(K$4&gt;YEAR($B19),$C19*VLOOKUP(K$4,'Return Calcs'!$A$3:$E$33,5,FALSE),0))</f>
        <v>0</v>
      </c>
      <c r="L19" s="15">
        <f>IF(L$4=YEAR($B19),$G19*VLOOKUP(L$4+1,'Return Calcs'!$A$3:$D$33,4,FALSE),IF(L$4&gt;YEAR($B19),$C19*VLOOKUP(L$4,'Return Calcs'!$A$3:$E$33,5,FALSE),0))</f>
        <v>0</v>
      </c>
      <c r="M19" s="15">
        <f>IF(M$4=YEAR($B19),$G19*VLOOKUP(M$4+1,'Return Calcs'!$A$3:$D$33,4,FALSE),IF(M$4&gt;YEAR($B19),$C19*VLOOKUP(M$4,'Return Calcs'!$A$3:$E$33,5,FALSE),0))</f>
        <v>0</v>
      </c>
      <c r="N19" s="15">
        <f>IF(N$4=YEAR($B19),$G19*VLOOKUP(N$4+1,'Return Calcs'!$A$3:$D$33,4,FALSE),IF(N$4&gt;YEAR($B19),$C19*VLOOKUP(N$4,'Return Calcs'!$A$3:$E$33,5,FALSE),0))</f>
        <v>0</v>
      </c>
      <c r="O19" s="15">
        <f>IF(O$4=YEAR($B19),$G19*VLOOKUP(O$4+1,'Return Calcs'!$A$3:$D$33,4,FALSE),IF(O$4&gt;YEAR($B19),$C19*VLOOKUP(O$4,'Return Calcs'!$A$3:$E$33,5,FALSE),0))</f>
        <v>0</v>
      </c>
      <c r="P19" s="15">
        <f>IF(P$4=YEAR($B19),$G19*VLOOKUP(P$4+1,'Return Calcs'!$A$3:$D$33,4,FALSE),IF(P$4&gt;YEAR($B19),$C19*VLOOKUP(P$4,'Return Calcs'!$A$3:$E$33,5,FALSE),0))</f>
        <v>0</v>
      </c>
      <c r="Q19" s="15">
        <f>IF(Q$4=YEAR($B19),$G19*VLOOKUP(Q$4+1,'Return Calcs'!$A$3:$D$33,4,FALSE),IF(Q$4&gt;YEAR($B19),$C19*VLOOKUP(Q$4,'Return Calcs'!$A$3:$E$33,5,FALSE),0))</f>
        <v>0</v>
      </c>
      <c r="R19" s="15">
        <f>IF(R$4=YEAR($B19),$G19*VLOOKUP(R$4+1,'Return Calcs'!$A$3:$D$33,4,FALSE),IF(R$4&gt;YEAR($B19),$C19*VLOOKUP(R$4,'Return Calcs'!$A$3:$E$33,5,FALSE),0))</f>
        <v>0</v>
      </c>
      <c r="S19" s="15">
        <f>IF(S$4=YEAR($B19),$G19*VLOOKUP(S$4+1,'Return Calcs'!$A$3:$D$33,4,FALSE),IF(S$4&gt;YEAR($B19),$C19*VLOOKUP(S$4,'Return Calcs'!$A$3:$E$33,5,FALSE),0))</f>
        <v>0</v>
      </c>
      <c r="T19" s="15">
        <f>IF(T$4=YEAR($B19),$G19*VLOOKUP(T$4+1,'Return Calcs'!$A$3:$D$33,4,FALSE),IF(T$4&gt;YEAR($B19),$C19*VLOOKUP(T$4,'Return Calcs'!$A$3:$E$33,5,FALSE),0))</f>
        <v>0</v>
      </c>
      <c r="U19" s="15">
        <f>IF(U$4=YEAR($B19),$G19*VLOOKUP(U$4+1,'Return Calcs'!$A$3:$D$33,4,FALSE),IF(U$4&gt;YEAR($B19),$C19*VLOOKUP(U$4,'Return Calcs'!$A$3:$E$33,5,FALSE),0))</f>
        <v>0</v>
      </c>
      <c r="V19" s="15">
        <f>IF(V$4=YEAR($B19),$G19*VLOOKUP(V$4+1,'Return Calcs'!$A$3:$D$33,4,FALSE),IF(V$4&gt;YEAR($B19),$C19*VLOOKUP(V$4,'Return Calcs'!$A$3:$E$33,5,FALSE),0))</f>
        <v>4006.0449220097653</v>
      </c>
      <c r="W19" s="15">
        <f>IF(W$4=YEAR($B19),$G19*VLOOKUP(W$4+1,'Return Calcs'!$A$3:$D$33,4,FALSE),IF(W$4&gt;YEAR($B19),$C19*VLOOKUP(W$4,'Return Calcs'!$A$3:$E$33,5,FALSE),0))</f>
        <v>7283.8042634138328</v>
      </c>
      <c r="X19" s="15">
        <f>IF(X$4=YEAR($B19),$G19*VLOOKUP(X$4+1,'Return Calcs'!$A$3:$D$33,4,FALSE),IF(X$4&gt;YEAR($B19),$C19*VLOOKUP(X$4,'Return Calcs'!$A$3:$E$33,5,FALSE),0))</f>
        <v>6408.3913875623384</v>
      </c>
      <c r="Y19" s="15">
        <f>IF(Y$4=YEAR($B19),$G19*VLOOKUP(Y$4+1,'Return Calcs'!$A$3:$D$33,4,FALSE),IF(Y$4&gt;YEAR($B19),$C19*VLOOKUP(Y$4,'Return Calcs'!$A$3:$E$33,5,FALSE),0))</f>
        <v>5978.2839782632154</v>
      </c>
      <c r="Z19" s="15">
        <f>IF(Z$4=YEAR($B19),$G19*VLOOKUP(Z$4+1,'Return Calcs'!$A$3:$D$33,4,FALSE),IF(Z$4&gt;YEAR($B19),$C19*VLOOKUP(Z$4,'Return Calcs'!$A$3:$E$33,5,FALSE),0))</f>
        <v>7079.4496216792159</v>
      </c>
      <c r="AA19" s="15">
        <f>IF(AA$4=YEAR($B19),$G19*VLOOKUP(AA$4+1,'Return Calcs'!$A$3:$D$33,4,FALSE),IF(AA$4&gt;YEAR($B19),$C19*VLOOKUP(AA$4,'Return Calcs'!$A$3:$E$33,5,FALSE),0))</f>
        <v>7729.7116829418701</v>
      </c>
      <c r="AB19" s="15">
        <f>IF(AB$4=YEAR($B19),$G19*VLOOKUP(AB$4+1,'Return Calcs'!$A$3:$D$33,4,FALSE),IF(AB$4&gt;YEAR($B19),$C19*VLOOKUP(AB$4,'Return Calcs'!$A$3:$E$33,5,FALSE),0))</f>
        <v>6700.268617542607</v>
      </c>
      <c r="AC19" s="15">
        <f>IF(AC$4=YEAR($B19),$G19*VLOOKUP(AC$4+1,'Return Calcs'!$A$3:$D$33,4,FALSE),IF(AC$4&gt;YEAR($B19),$C19*VLOOKUP(AC$4,'Return Calcs'!$A$3:$E$33,5,FALSE),0))</f>
        <v>6605.3064004231755</v>
      </c>
      <c r="AD19" s="15">
        <f>IF(AD$4=YEAR($B19),$G19*VLOOKUP(AD$4+1,'Return Calcs'!$A$3:$D$33,4,FALSE),IF(AD$4&gt;YEAR($B19),$C19*VLOOKUP(AD$4,'Return Calcs'!$A$3:$E$33,5,FALSE),0))</f>
        <v>6609.4319735553427</v>
      </c>
      <c r="AE19" s="15">
        <f>IF(AE$4=YEAR($B19),$G19*VLOOKUP(AE$4+1,'Return Calcs'!$A$3:$D$33,4,FALSE),IF(AE$4&gt;YEAR($B19),$C19*VLOOKUP(AE$4,'Return Calcs'!$A$3:$E$33,5,FALSE),0))</f>
        <v>6007.7007375772309</v>
      </c>
      <c r="AF19" s="15">
        <f>IF(AF$4=YEAR($B19),$G19*VLOOKUP(AF$4+1,'Return Calcs'!$A$3:$D$33,4,FALSE),IF(AF$4&gt;YEAR($B19),$C19*VLOOKUP(AF$4,'Return Calcs'!$A$3:$E$33,5,FALSE),0))</f>
        <v>5694.2805253982133</v>
      </c>
      <c r="AG19" s="15">
        <f>IF(AG$4=YEAR($B19),$G19*VLOOKUP(AG$4+1,'Return Calcs'!$A$3:$D$33,4,FALSE),IF(AG$4&gt;YEAR($B19),$C19*VLOOKUP(AG$4,'Return Calcs'!$A$3:$E$33,5,FALSE),0))</f>
        <v>5919.597525934093</v>
      </c>
      <c r="AH19" s="15">
        <f>IF(AH$4=YEAR($B19),$G19*VLOOKUP(AH$4+1,'Return Calcs'!$A$3:$D$33,4,FALSE),IF(AH$4&gt;YEAR($B19),$C19*VLOOKUP(AH$4,'Return Calcs'!$A$3:$E$33,5,FALSE),0))</f>
        <v>5675.301120496687</v>
      </c>
      <c r="AI19" s="15">
        <f>IF(AI$4=YEAR($B19),$G19*VLOOKUP(AI$4+1,'Return Calcs'!$A$3:$D$33,4,FALSE),IF(AI$4&gt;YEAR($B19),$C19*VLOOKUP(AI$4,'Return Calcs'!$A$3:$E$33,5,FALSE),0))</f>
        <v>5115.2841261314607</v>
      </c>
      <c r="AJ19" s="15">
        <f>IF(AJ$4=YEAR($B19),$G19*VLOOKUP(AJ$4+1,'Return Calcs'!$A$3:$D$33,4,FALSE),IF(AJ$4&gt;YEAR($B19),$C19*VLOOKUP(AJ$4,'Return Calcs'!$A$3:$E$33,5,FALSE),0))</f>
        <v>5271.8081750951451</v>
      </c>
      <c r="AK19" s="15">
        <f>IF(AK$4=YEAR($B19),$G19*VLOOKUP(AK$4+1,'Return Calcs'!$A$3:$D$33,4,FALSE),IF(AK$4&gt;YEAR($B19),$C19*VLOOKUP(AK$4,'Return Calcs'!$A$3:$E$33,5,FALSE),0))</f>
        <v>5607.8305965854561</v>
      </c>
      <c r="AL19" s="49">
        <f t="shared" si="7"/>
        <v>97692.495654609636</v>
      </c>
      <c r="AM19" s="49">
        <f t="shared" si="1"/>
        <v>-3907.6998261843837</v>
      </c>
      <c r="AN19" s="20">
        <f t="shared" si="8"/>
        <v>4.166666666666665E-2</v>
      </c>
      <c r="AO19" s="34">
        <f>IF(ABS(AN19)&lt;Tolerance,'Fund Value calcs'!E19,'Fund Value calcs'!AL19)</f>
        <v>93784.795828425253</v>
      </c>
      <c r="AP19" s="34">
        <f t="shared" si="2"/>
        <v>102264.13899355131</v>
      </c>
      <c r="AQ19" s="15">
        <f t="shared" si="9"/>
        <v>8479.3431651260616</v>
      </c>
      <c r="AR19" s="55">
        <f t="shared" si="10"/>
        <v>9.0412769897570702E-2</v>
      </c>
      <c r="AS19" s="16">
        <f t="shared" si="3"/>
        <v>2004</v>
      </c>
      <c r="AT19" s="16">
        <f t="shared" si="4"/>
        <v>4</v>
      </c>
      <c r="AU19" s="22">
        <f t="shared" si="5"/>
        <v>5</v>
      </c>
    </row>
    <row r="20" spans="1:47" x14ac:dyDescent="0.3">
      <c r="A20">
        <v>16</v>
      </c>
      <c r="B20" s="46">
        <f>'Amended Data'!K19</f>
        <v>37095</v>
      </c>
      <c r="C20" s="15">
        <f>'Amended Data'!J19</f>
        <v>2460</v>
      </c>
      <c r="D20" s="16">
        <f>'Amended Data'!D19</f>
        <v>19</v>
      </c>
      <c r="E20" s="45">
        <f>'Amended Data'!E19</f>
        <v>52408.213574415269</v>
      </c>
      <c r="F20" s="15">
        <f t="shared" si="6"/>
        <v>6</v>
      </c>
      <c r="G20" s="34">
        <f>C20*F20/12*VLOOKUP(YEAR(B20),'Return Calcs'!$A$4:$D$33,3,FALSE)^(F20/24)</f>
        <v>1176.8364630706196</v>
      </c>
      <c r="H20" s="15">
        <f>IF(H$4=YEAR($B20),$G20*VLOOKUP(H$4+1,'Return Calcs'!$A$3:$D$33,4,FALSE),IF(H$4&gt;YEAR($B20),$C20*VLOOKUP(H$4,'Return Calcs'!$A$3:$E$33,5,FALSE),0))</f>
        <v>0</v>
      </c>
      <c r="I20" s="15">
        <f>IF(I$4=YEAR($B20),$G20*VLOOKUP(I$4+1,'Return Calcs'!$A$3:$D$33,4,FALSE),IF(I$4&gt;YEAR($B20),$C20*VLOOKUP(I$4,'Return Calcs'!$A$3:$E$33,5,FALSE),0))</f>
        <v>0</v>
      </c>
      <c r="J20" s="15">
        <f>IF(J$4=YEAR($B20),$G20*VLOOKUP(J$4+1,'Return Calcs'!$A$3:$D$33,4,FALSE),IF(J$4&gt;YEAR($B20),$C20*VLOOKUP(J$4,'Return Calcs'!$A$3:$E$33,5,FALSE),0))</f>
        <v>0</v>
      </c>
      <c r="K20" s="15">
        <f>IF(K$4=YEAR($B20),$G20*VLOOKUP(K$4+1,'Return Calcs'!$A$3:$D$33,4,FALSE),IF(K$4&gt;YEAR($B20),$C20*VLOOKUP(K$4,'Return Calcs'!$A$3:$E$33,5,FALSE),0))</f>
        <v>0</v>
      </c>
      <c r="L20" s="15">
        <f>IF(L$4=YEAR($B20),$G20*VLOOKUP(L$4+1,'Return Calcs'!$A$3:$D$33,4,FALSE),IF(L$4&gt;YEAR($B20),$C20*VLOOKUP(L$4,'Return Calcs'!$A$3:$E$33,5,FALSE),0))</f>
        <v>0</v>
      </c>
      <c r="M20" s="15">
        <f>IF(M$4=YEAR($B20),$G20*VLOOKUP(M$4+1,'Return Calcs'!$A$3:$D$33,4,FALSE),IF(M$4&gt;YEAR($B20),$C20*VLOOKUP(M$4,'Return Calcs'!$A$3:$E$33,5,FALSE),0))</f>
        <v>0</v>
      </c>
      <c r="N20" s="15">
        <f>IF(N$4=YEAR($B20),$G20*VLOOKUP(N$4+1,'Return Calcs'!$A$3:$D$33,4,FALSE),IF(N$4&gt;YEAR($B20),$C20*VLOOKUP(N$4,'Return Calcs'!$A$3:$E$33,5,FALSE),0))</f>
        <v>0</v>
      </c>
      <c r="O20" s="15">
        <f>IF(O$4=YEAR($B20),$G20*VLOOKUP(O$4+1,'Return Calcs'!$A$3:$D$33,4,FALSE),IF(O$4&gt;YEAR($B20),$C20*VLOOKUP(O$4,'Return Calcs'!$A$3:$E$33,5,FALSE),0))</f>
        <v>0</v>
      </c>
      <c r="P20" s="15">
        <f>IF(P$4=YEAR($B20),$G20*VLOOKUP(P$4+1,'Return Calcs'!$A$3:$D$33,4,FALSE),IF(P$4&gt;YEAR($B20),$C20*VLOOKUP(P$4,'Return Calcs'!$A$3:$E$33,5,FALSE),0))</f>
        <v>0</v>
      </c>
      <c r="Q20" s="15">
        <f>IF(Q$4=YEAR($B20),$G20*VLOOKUP(Q$4+1,'Return Calcs'!$A$3:$D$33,4,FALSE),IF(Q$4&gt;YEAR($B20),$C20*VLOOKUP(Q$4,'Return Calcs'!$A$3:$E$33,5,FALSE),0))</f>
        <v>0</v>
      </c>
      <c r="R20" s="15">
        <f>IF(R$4=YEAR($B20),$G20*VLOOKUP(R$4+1,'Return Calcs'!$A$3:$D$33,4,FALSE),IF(R$4&gt;YEAR($B20),$C20*VLOOKUP(R$4,'Return Calcs'!$A$3:$E$33,5,FALSE),0))</f>
        <v>0</v>
      </c>
      <c r="S20" s="15">
        <f>IF(S$4=YEAR($B20),$G20*VLOOKUP(S$4+1,'Return Calcs'!$A$3:$D$33,4,FALSE),IF(S$4&gt;YEAR($B20),$C20*VLOOKUP(S$4,'Return Calcs'!$A$3:$E$33,5,FALSE),0))</f>
        <v>1530.0631614401275</v>
      </c>
      <c r="T20" s="15">
        <f>IF(T$4=YEAR($B20),$G20*VLOOKUP(T$4+1,'Return Calcs'!$A$3:$D$33,4,FALSE),IF(T$4&gt;YEAR($B20),$C20*VLOOKUP(T$4,'Return Calcs'!$A$3:$E$33,5,FALSE),0))</f>
        <v>3680.9072480443547</v>
      </c>
      <c r="U20" s="15">
        <f>IF(U$4=YEAR($B20),$G20*VLOOKUP(U$4+1,'Return Calcs'!$A$3:$D$33,4,FALSE),IF(U$4&gt;YEAR($B20),$C20*VLOOKUP(U$4,'Return Calcs'!$A$3:$E$33,5,FALSE),0))</f>
        <v>3974.5890587195718</v>
      </c>
      <c r="V20" s="15">
        <f>IF(V$4=YEAR($B20),$G20*VLOOKUP(V$4+1,'Return Calcs'!$A$3:$D$33,4,FALSE),IF(V$4&gt;YEAR($B20),$C20*VLOOKUP(V$4,'Return Calcs'!$A$3:$E$33,5,FALSE),0))</f>
        <v>3596.6554442448651</v>
      </c>
      <c r="W20" s="15">
        <f>IF(W$4=YEAR($B20),$G20*VLOOKUP(W$4+1,'Return Calcs'!$A$3:$D$33,4,FALSE),IF(W$4&gt;YEAR($B20),$C20*VLOOKUP(W$4,'Return Calcs'!$A$3:$E$33,5,FALSE),0))</f>
        <v>3211.1395139781416</v>
      </c>
      <c r="X20" s="15">
        <f>IF(X$4=YEAR($B20),$G20*VLOOKUP(X$4+1,'Return Calcs'!$A$3:$D$33,4,FALSE),IF(X$4&gt;YEAR($B20),$C20*VLOOKUP(X$4,'Return Calcs'!$A$3:$E$33,5,FALSE),0))</f>
        <v>2825.2048052694181</v>
      </c>
      <c r="Y20" s="15">
        <f>IF(Y$4=YEAR($B20),$G20*VLOOKUP(Y$4+1,'Return Calcs'!$A$3:$D$33,4,FALSE),IF(Y$4&gt;YEAR($B20),$C20*VLOOKUP(Y$4,'Return Calcs'!$A$3:$E$33,5,FALSE),0))</f>
        <v>2635.5875603095897</v>
      </c>
      <c r="Z20" s="15">
        <f>IF(Z$4=YEAR($B20),$G20*VLOOKUP(Z$4+1,'Return Calcs'!$A$3:$D$33,4,FALSE),IF(Z$4&gt;YEAR($B20),$C20*VLOOKUP(Z$4,'Return Calcs'!$A$3:$E$33,5,FALSE),0))</f>
        <v>3121.0476826757831</v>
      </c>
      <c r="AA20" s="15">
        <f>IF(AA$4=YEAR($B20),$G20*VLOOKUP(AA$4+1,'Return Calcs'!$A$3:$D$33,4,FALSE),IF(AA$4&gt;YEAR($B20),$C20*VLOOKUP(AA$4,'Return Calcs'!$A$3:$E$33,5,FALSE),0))</f>
        <v>3407.7223548453408</v>
      </c>
      <c r="AB20" s="15">
        <f>IF(AB$4=YEAR($B20),$G20*VLOOKUP(AB$4+1,'Return Calcs'!$A$3:$D$33,4,FALSE),IF(AB$4&gt;YEAR($B20),$C20*VLOOKUP(AB$4,'Return Calcs'!$A$3:$E$33,5,FALSE),0))</f>
        <v>2953.8818636478159</v>
      </c>
      <c r="AC20" s="15">
        <f>IF(AC$4=YEAR($B20),$G20*VLOOKUP(AC$4+1,'Return Calcs'!$A$3:$D$33,4,FALSE),IF(AC$4&gt;YEAR($B20),$C20*VLOOKUP(AC$4,'Return Calcs'!$A$3:$E$33,5,FALSE),0))</f>
        <v>2912.0168001865609</v>
      </c>
      <c r="AD20" s="15">
        <f>IF(AD$4=YEAR($B20),$G20*VLOOKUP(AD$4+1,'Return Calcs'!$A$3:$D$33,4,FALSE),IF(AD$4&gt;YEAR($B20),$C20*VLOOKUP(AD$4,'Return Calcs'!$A$3:$E$33,5,FALSE),0))</f>
        <v>2913.8356012448285</v>
      </c>
      <c r="AE20" s="15">
        <f>IF(AE$4=YEAR($B20),$G20*VLOOKUP(AE$4+1,'Return Calcs'!$A$3:$D$33,4,FALSE),IF(AE$4&gt;YEAR($B20),$C20*VLOOKUP(AE$4,'Return Calcs'!$A$3:$E$33,5,FALSE),0))</f>
        <v>2648.5562391469512</v>
      </c>
      <c r="AF20" s="15">
        <f>IF(AF$4=YEAR($B20),$G20*VLOOKUP(AF$4+1,'Return Calcs'!$A$3:$D$33,4,FALSE),IF(AF$4&gt;YEAR($B20),$C20*VLOOKUP(AF$4,'Return Calcs'!$A$3:$E$33,5,FALSE),0))</f>
        <v>2510.3817370035135</v>
      </c>
      <c r="AG20" s="15">
        <f>IF(AG$4=YEAR($B20),$G20*VLOOKUP(AG$4+1,'Return Calcs'!$A$3:$D$33,4,FALSE),IF(AG$4&gt;YEAR($B20),$C20*VLOOKUP(AG$4,'Return Calcs'!$A$3:$E$33,5,FALSE),0))</f>
        <v>2609.7150383150301</v>
      </c>
      <c r="AH20" s="15">
        <f>IF(AH$4=YEAR($B20),$G20*VLOOKUP(AH$4+1,'Return Calcs'!$A$3:$D$33,4,FALSE),IF(AH$4&gt;YEAR($B20),$C20*VLOOKUP(AH$4,'Return Calcs'!$A$3:$E$33,5,FALSE),0))</f>
        <v>2502.0144724770339</v>
      </c>
      <c r="AI20" s="15">
        <f>IF(AI$4=YEAR($B20),$G20*VLOOKUP(AI$4+1,'Return Calcs'!$A$3:$D$33,4,FALSE),IF(AI$4&gt;YEAR($B20),$C20*VLOOKUP(AI$4,'Return Calcs'!$A$3:$E$33,5,FALSE),0))</f>
        <v>2255.1252599074182</v>
      </c>
      <c r="AJ20" s="15">
        <f>IF(AJ$4=YEAR($B20),$G20*VLOOKUP(AJ$4+1,'Return Calcs'!$A$3:$D$33,4,FALSE),IF(AJ$4&gt;YEAR($B20),$C20*VLOOKUP(AJ$4,'Return Calcs'!$A$3:$E$33,5,FALSE),0))</f>
        <v>2324.1304857946338</v>
      </c>
      <c r="AK20" s="15">
        <f>IF(AK$4=YEAR($B20),$G20*VLOOKUP(AK$4+1,'Return Calcs'!$A$3:$D$33,4,FALSE),IF(AK$4&gt;YEAR($B20),$C20*VLOOKUP(AK$4,'Return Calcs'!$A$3:$E$33,5,FALSE),0))</f>
        <v>2472.2694027957386</v>
      </c>
      <c r="AL20" s="49">
        <f t="shared" si="7"/>
        <v>54084.843730046719</v>
      </c>
      <c r="AM20" s="49">
        <f t="shared" si="1"/>
        <v>-1676.6301556314502</v>
      </c>
      <c r="AN20" s="20">
        <f t="shared" si="8"/>
        <v>3.199174406604751E-2</v>
      </c>
      <c r="AO20" s="34">
        <f>IF(ABS(AN20)&lt;Tolerance,'Fund Value calcs'!E20,'Fund Value calcs'!AL20)</f>
        <v>52408.213574415269</v>
      </c>
      <c r="AP20" s="34">
        <f t="shared" si="2"/>
        <v>55396.656484972329</v>
      </c>
      <c r="AQ20" s="15">
        <f t="shared" si="9"/>
        <v>2988.4429105570598</v>
      </c>
      <c r="AR20" s="55">
        <f t="shared" si="10"/>
        <v>5.7022415127997474E-2</v>
      </c>
      <c r="AS20" s="16">
        <f t="shared" si="3"/>
        <v>2001</v>
      </c>
      <c r="AT20" s="16">
        <f t="shared" si="4"/>
        <v>1</v>
      </c>
      <c r="AU20" s="22">
        <f t="shared" si="5"/>
        <v>3</v>
      </c>
    </row>
    <row r="21" spans="1:47" x14ac:dyDescent="0.3">
      <c r="A21">
        <v>17</v>
      </c>
      <c r="B21" s="46">
        <f>'Amended Data'!K20</f>
        <v>37853</v>
      </c>
      <c r="C21" s="15">
        <f>'Amended Data'!J20</f>
        <v>300</v>
      </c>
      <c r="D21" s="16">
        <f>'Amended Data'!D20</f>
        <v>30</v>
      </c>
      <c r="E21" s="45">
        <f>'Amended Data'!E20</f>
        <v>5653.0997245072249</v>
      </c>
      <c r="F21" s="15">
        <f t="shared" si="6"/>
        <v>5</v>
      </c>
      <c r="G21" s="34">
        <f>C21*F21/12*VLOOKUP(YEAR(B21),'Return Calcs'!$A$4:$D$33,3,FALSE)^(F21/24)</f>
        <v>128.36515967803791</v>
      </c>
      <c r="H21" s="15">
        <f>IF(H$4=YEAR($B21),$G21*VLOOKUP(H$4+1,'Return Calcs'!$A$3:$D$33,4,FALSE),IF(H$4&gt;YEAR($B21),$C21*VLOOKUP(H$4,'Return Calcs'!$A$3:$E$33,5,FALSE),0))</f>
        <v>0</v>
      </c>
      <c r="I21" s="15">
        <f>IF(I$4=YEAR($B21),$G21*VLOOKUP(I$4+1,'Return Calcs'!$A$3:$D$33,4,FALSE),IF(I$4&gt;YEAR($B21),$C21*VLOOKUP(I$4,'Return Calcs'!$A$3:$E$33,5,FALSE),0))</f>
        <v>0</v>
      </c>
      <c r="J21" s="15">
        <f>IF(J$4=YEAR($B21),$G21*VLOOKUP(J$4+1,'Return Calcs'!$A$3:$D$33,4,FALSE),IF(J$4&gt;YEAR($B21),$C21*VLOOKUP(J$4,'Return Calcs'!$A$3:$E$33,5,FALSE),0))</f>
        <v>0</v>
      </c>
      <c r="K21" s="15">
        <f>IF(K$4=YEAR($B21),$G21*VLOOKUP(K$4+1,'Return Calcs'!$A$3:$D$33,4,FALSE),IF(K$4&gt;YEAR($B21),$C21*VLOOKUP(K$4,'Return Calcs'!$A$3:$E$33,5,FALSE),0))</f>
        <v>0</v>
      </c>
      <c r="L21" s="15">
        <f>IF(L$4=YEAR($B21),$G21*VLOOKUP(L$4+1,'Return Calcs'!$A$3:$D$33,4,FALSE),IF(L$4&gt;YEAR($B21),$C21*VLOOKUP(L$4,'Return Calcs'!$A$3:$E$33,5,FALSE),0))</f>
        <v>0</v>
      </c>
      <c r="M21" s="15">
        <f>IF(M$4=YEAR($B21),$G21*VLOOKUP(M$4+1,'Return Calcs'!$A$3:$D$33,4,FALSE),IF(M$4&gt;YEAR($B21),$C21*VLOOKUP(M$4,'Return Calcs'!$A$3:$E$33,5,FALSE),0))</f>
        <v>0</v>
      </c>
      <c r="N21" s="15">
        <f>IF(N$4=YEAR($B21),$G21*VLOOKUP(N$4+1,'Return Calcs'!$A$3:$D$33,4,FALSE),IF(N$4&gt;YEAR($B21),$C21*VLOOKUP(N$4,'Return Calcs'!$A$3:$E$33,5,FALSE),0))</f>
        <v>0</v>
      </c>
      <c r="O21" s="15">
        <f>IF(O$4=YEAR($B21),$G21*VLOOKUP(O$4+1,'Return Calcs'!$A$3:$D$33,4,FALSE),IF(O$4&gt;YEAR($B21),$C21*VLOOKUP(O$4,'Return Calcs'!$A$3:$E$33,5,FALSE),0))</f>
        <v>0</v>
      </c>
      <c r="P21" s="15">
        <f>IF(P$4=YEAR($B21),$G21*VLOOKUP(P$4+1,'Return Calcs'!$A$3:$D$33,4,FALSE),IF(P$4&gt;YEAR($B21),$C21*VLOOKUP(P$4,'Return Calcs'!$A$3:$E$33,5,FALSE),0))</f>
        <v>0</v>
      </c>
      <c r="Q21" s="15">
        <f>IF(Q$4=YEAR($B21),$G21*VLOOKUP(Q$4+1,'Return Calcs'!$A$3:$D$33,4,FALSE),IF(Q$4&gt;YEAR($B21),$C21*VLOOKUP(Q$4,'Return Calcs'!$A$3:$E$33,5,FALSE),0))</f>
        <v>0</v>
      </c>
      <c r="R21" s="15">
        <f>IF(R$4=YEAR($B21),$G21*VLOOKUP(R$4+1,'Return Calcs'!$A$3:$D$33,4,FALSE),IF(R$4&gt;YEAR($B21),$C21*VLOOKUP(R$4,'Return Calcs'!$A$3:$E$33,5,FALSE),0))</f>
        <v>0</v>
      </c>
      <c r="S21" s="15">
        <f>IF(S$4=YEAR($B21),$G21*VLOOKUP(S$4+1,'Return Calcs'!$A$3:$D$33,4,FALSE),IF(S$4&gt;YEAR($B21),$C21*VLOOKUP(S$4,'Return Calcs'!$A$3:$E$33,5,FALSE),0))</f>
        <v>0</v>
      </c>
      <c r="T21" s="15">
        <f>IF(T$4=YEAR($B21),$G21*VLOOKUP(T$4+1,'Return Calcs'!$A$3:$D$33,4,FALSE),IF(T$4&gt;YEAR($B21),$C21*VLOOKUP(T$4,'Return Calcs'!$A$3:$E$33,5,FALSE),0))</f>
        <v>0</v>
      </c>
      <c r="U21" s="15">
        <f>IF(U$4=YEAR($B21),$G21*VLOOKUP(U$4+1,'Return Calcs'!$A$3:$D$33,4,FALSE),IF(U$4&gt;YEAR($B21),$C21*VLOOKUP(U$4,'Return Calcs'!$A$3:$E$33,5,FALSE),0))</f>
        <v>194.58758371481673</v>
      </c>
      <c r="V21" s="15">
        <f>IF(V$4=YEAR($B21),$G21*VLOOKUP(V$4+1,'Return Calcs'!$A$3:$D$33,4,FALSE),IF(V$4&gt;YEAR($B21),$C21*VLOOKUP(V$4,'Return Calcs'!$A$3:$E$33,5,FALSE),0))</f>
        <v>438.61651759083719</v>
      </c>
      <c r="W21" s="15">
        <f>IF(W$4=YEAR($B21),$G21*VLOOKUP(W$4+1,'Return Calcs'!$A$3:$D$33,4,FALSE),IF(W$4&gt;YEAR($B21),$C21*VLOOKUP(W$4,'Return Calcs'!$A$3:$E$33,5,FALSE),0))</f>
        <v>391.60237975343188</v>
      </c>
      <c r="X21" s="15">
        <f>IF(X$4=YEAR($B21),$G21*VLOOKUP(X$4+1,'Return Calcs'!$A$3:$D$33,4,FALSE),IF(X$4&gt;YEAR($B21),$C21*VLOOKUP(X$4,'Return Calcs'!$A$3:$E$33,5,FALSE),0))</f>
        <v>344.53717137431926</v>
      </c>
      <c r="Y21" s="15">
        <f>IF(Y$4=YEAR($B21),$G21*VLOOKUP(Y$4+1,'Return Calcs'!$A$3:$D$33,4,FALSE),IF(Y$4&gt;YEAR($B21),$C21*VLOOKUP(Y$4,'Return Calcs'!$A$3:$E$33,5,FALSE),0))</f>
        <v>321.41311711092555</v>
      </c>
      <c r="Z21" s="15">
        <f>IF(Z$4=YEAR($B21),$G21*VLOOKUP(Z$4+1,'Return Calcs'!$A$3:$D$33,4,FALSE),IF(Z$4&gt;YEAR($B21),$C21*VLOOKUP(Z$4,'Return Calcs'!$A$3:$E$33,5,FALSE),0))</f>
        <v>380.61557105802234</v>
      </c>
      <c r="AA21" s="15">
        <f>IF(AA$4=YEAR($B21),$G21*VLOOKUP(AA$4+1,'Return Calcs'!$A$3:$D$33,4,FALSE),IF(AA$4&gt;YEAR($B21),$C21*VLOOKUP(AA$4,'Return Calcs'!$A$3:$E$33,5,FALSE),0))</f>
        <v>415.5758969323586</v>
      </c>
      <c r="AB21" s="15">
        <f>IF(AB$4=YEAR($B21),$G21*VLOOKUP(AB$4+1,'Return Calcs'!$A$3:$D$33,4,FALSE),IF(AB$4&gt;YEAR($B21),$C21*VLOOKUP(AB$4,'Return Calcs'!$A$3:$E$33,5,FALSE),0))</f>
        <v>360.2294955668068</v>
      </c>
      <c r="AC21" s="15">
        <f>IF(AC$4=YEAR($B21),$G21*VLOOKUP(AC$4+1,'Return Calcs'!$A$3:$D$33,4,FALSE),IF(AC$4&gt;YEAR($B21),$C21*VLOOKUP(AC$4,'Return Calcs'!$A$3:$E$33,5,FALSE),0))</f>
        <v>355.12400002275137</v>
      </c>
      <c r="AD21" s="15">
        <f>IF(AD$4=YEAR($B21),$G21*VLOOKUP(AD$4+1,'Return Calcs'!$A$3:$D$33,4,FALSE),IF(AD$4&gt;YEAR($B21),$C21*VLOOKUP(AD$4,'Return Calcs'!$A$3:$E$33,5,FALSE),0))</f>
        <v>355.3458050298571</v>
      </c>
      <c r="AE21" s="15">
        <f>IF(AE$4=YEAR($B21),$G21*VLOOKUP(AE$4+1,'Return Calcs'!$A$3:$D$33,4,FALSE),IF(AE$4&gt;YEAR($B21),$C21*VLOOKUP(AE$4,'Return Calcs'!$A$3:$E$33,5,FALSE),0))</f>
        <v>322.99466331060381</v>
      </c>
      <c r="AF21" s="15">
        <f>IF(AF$4=YEAR($B21),$G21*VLOOKUP(AF$4+1,'Return Calcs'!$A$3:$D$33,4,FALSE),IF(AF$4&gt;YEAR($B21),$C21*VLOOKUP(AF$4,'Return Calcs'!$A$3:$E$33,5,FALSE),0))</f>
        <v>306.14411426872118</v>
      </c>
      <c r="AG21" s="15">
        <f>IF(AG$4=YEAR($B21),$G21*VLOOKUP(AG$4+1,'Return Calcs'!$A$3:$D$33,4,FALSE),IF(AG$4&gt;YEAR($B21),$C21*VLOOKUP(AG$4,'Return Calcs'!$A$3:$E$33,5,FALSE),0))</f>
        <v>318.25793150183296</v>
      </c>
      <c r="AH21" s="15">
        <f>IF(AH$4=YEAR($B21),$G21*VLOOKUP(AH$4+1,'Return Calcs'!$A$3:$D$33,4,FALSE),IF(AH$4&gt;YEAR($B21),$C21*VLOOKUP(AH$4,'Return Calcs'!$A$3:$E$33,5,FALSE),0))</f>
        <v>305.12371615573585</v>
      </c>
      <c r="AI21" s="15">
        <f>IF(AI$4=YEAR($B21),$G21*VLOOKUP(AI$4+1,'Return Calcs'!$A$3:$D$33,4,FALSE),IF(AI$4&gt;YEAR($B21),$C21*VLOOKUP(AI$4,'Return Calcs'!$A$3:$E$33,5,FALSE),0))</f>
        <v>275.01527559846562</v>
      </c>
      <c r="AJ21" s="15">
        <f>IF(AJ$4=YEAR($B21),$G21*VLOOKUP(AJ$4+1,'Return Calcs'!$A$3:$D$33,4,FALSE),IF(AJ$4&gt;YEAR($B21),$C21*VLOOKUP(AJ$4,'Return Calcs'!$A$3:$E$33,5,FALSE),0))</f>
        <v>283.43054704812607</v>
      </c>
      <c r="AK21" s="15">
        <f>IF(AK$4=YEAR($B21),$G21*VLOOKUP(AK$4+1,'Return Calcs'!$A$3:$D$33,4,FALSE),IF(AK$4&gt;YEAR($B21),$C21*VLOOKUP(AK$4,'Return Calcs'!$A$3:$E$33,5,FALSE),0))</f>
        <v>301.4962686336267</v>
      </c>
      <c r="AL21" s="49">
        <f t="shared" si="7"/>
        <v>5670.1100546712387</v>
      </c>
      <c r="AM21" s="49">
        <f t="shared" si="1"/>
        <v>-17.010330164013794</v>
      </c>
      <c r="AN21" s="20">
        <f t="shared" si="8"/>
        <v>3.0090270812437449E-3</v>
      </c>
      <c r="AO21" s="34">
        <f>IF(ABS(AN21)&lt;Tolerance,'Fund Value calcs'!E21,'Fund Value calcs'!AL21)</f>
        <v>5653.0997245072249</v>
      </c>
      <c r="AP21" s="34">
        <f t="shared" si="2"/>
        <v>5865.2848369488756</v>
      </c>
      <c r="AQ21" s="15">
        <f t="shared" si="9"/>
        <v>212.18511244165074</v>
      </c>
      <c r="AR21" s="55">
        <f t="shared" si="10"/>
        <v>3.7534294950041187E-2</v>
      </c>
      <c r="AS21" s="16">
        <f t="shared" si="3"/>
        <v>2003</v>
      </c>
      <c r="AT21" s="16">
        <f t="shared" si="4"/>
        <v>14</v>
      </c>
      <c r="AU21" s="22">
        <f t="shared" si="5"/>
        <v>1</v>
      </c>
    </row>
    <row r="22" spans="1:47" x14ac:dyDescent="0.3">
      <c r="A22">
        <v>18</v>
      </c>
      <c r="B22" s="46">
        <f>'Amended Data'!K21</f>
        <v>35554</v>
      </c>
      <c r="C22" s="15">
        <f>'Amended Data'!J21</f>
        <v>1200</v>
      </c>
      <c r="D22" s="16">
        <f>'Amended Data'!D21</f>
        <v>24</v>
      </c>
      <c r="E22" s="45">
        <f>'Amended Data'!E21</f>
        <v>26238.296403110708</v>
      </c>
      <c r="F22" s="15">
        <f t="shared" si="6"/>
        <v>8</v>
      </c>
      <c r="G22" s="34">
        <f>C22*F22/12*VLOOKUP(YEAR(B22),'Return Calcs'!$A$4:$D$33,3,FALSE)^(F22/24)</f>
        <v>861.08390464010358</v>
      </c>
      <c r="H22" s="15">
        <f>IF(H$4=YEAR($B22),$G22*VLOOKUP(H$4+1,'Return Calcs'!$A$3:$D$33,4,FALSE),IF(H$4&gt;YEAR($B22),$C22*VLOOKUP(H$4,'Return Calcs'!$A$3:$E$33,5,FALSE),0))</f>
        <v>0</v>
      </c>
      <c r="I22" s="15">
        <f>IF(I$4=YEAR($B22),$G22*VLOOKUP(I$4+1,'Return Calcs'!$A$3:$D$33,4,FALSE),IF(I$4&gt;YEAR($B22),$C22*VLOOKUP(I$4,'Return Calcs'!$A$3:$E$33,5,FALSE),0))</f>
        <v>0</v>
      </c>
      <c r="J22" s="15">
        <f>IF(J$4=YEAR($B22),$G22*VLOOKUP(J$4+1,'Return Calcs'!$A$3:$D$33,4,FALSE),IF(J$4&gt;YEAR($B22),$C22*VLOOKUP(J$4,'Return Calcs'!$A$3:$E$33,5,FALSE),0))</f>
        <v>0</v>
      </c>
      <c r="K22" s="15">
        <f>IF(K$4=YEAR($B22),$G22*VLOOKUP(K$4+1,'Return Calcs'!$A$3:$D$33,4,FALSE),IF(K$4&gt;YEAR($B22),$C22*VLOOKUP(K$4,'Return Calcs'!$A$3:$E$33,5,FALSE),0))</f>
        <v>0</v>
      </c>
      <c r="L22" s="15">
        <f>IF(L$4=YEAR($B22),$G22*VLOOKUP(L$4+1,'Return Calcs'!$A$3:$D$33,4,FALSE),IF(L$4&gt;YEAR($B22),$C22*VLOOKUP(L$4,'Return Calcs'!$A$3:$E$33,5,FALSE),0))</f>
        <v>0</v>
      </c>
      <c r="M22" s="15">
        <f>IF(M$4=YEAR($B22),$G22*VLOOKUP(M$4+1,'Return Calcs'!$A$3:$D$33,4,FALSE),IF(M$4&gt;YEAR($B22),$C22*VLOOKUP(M$4,'Return Calcs'!$A$3:$E$33,5,FALSE),0))</f>
        <v>0</v>
      </c>
      <c r="N22" s="15">
        <f>IF(N$4=YEAR($B22),$G22*VLOOKUP(N$4+1,'Return Calcs'!$A$3:$D$33,4,FALSE),IF(N$4&gt;YEAR($B22),$C22*VLOOKUP(N$4,'Return Calcs'!$A$3:$E$33,5,FALSE),0))</f>
        <v>0</v>
      </c>
      <c r="O22" s="15">
        <f>IF(O$4=YEAR($B22),$G22*VLOOKUP(O$4+1,'Return Calcs'!$A$3:$D$33,4,FALSE),IF(O$4&gt;YEAR($B22),$C22*VLOOKUP(O$4,'Return Calcs'!$A$3:$E$33,5,FALSE),0))</f>
        <v>1136.3440618096272</v>
      </c>
      <c r="P22" s="15">
        <f>IF(P$4=YEAR($B22),$G22*VLOOKUP(P$4+1,'Return Calcs'!$A$3:$D$33,4,FALSE),IF(P$4&gt;YEAR($B22),$C22*VLOOKUP(P$4,'Return Calcs'!$A$3:$E$33,5,FALSE),0))</f>
        <v>1479.9358069107791</v>
      </c>
      <c r="Q22" s="15">
        <f>IF(Q$4=YEAR($B22),$G22*VLOOKUP(Q$4+1,'Return Calcs'!$A$3:$D$33,4,FALSE),IF(Q$4&gt;YEAR($B22),$C22*VLOOKUP(Q$4,'Return Calcs'!$A$3:$E$33,5,FALSE),0))</f>
        <v>1274.2876951287431</v>
      </c>
      <c r="R22" s="15">
        <f>IF(R$4=YEAR($B22),$G22*VLOOKUP(R$4+1,'Return Calcs'!$A$3:$D$33,4,FALSE),IF(R$4&gt;YEAR($B22),$C22*VLOOKUP(R$4,'Return Calcs'!$A$3:$E$33,5,FALSE),0))</f>
        <v>1238.9582613787056</v>
      </c>
      <c r="S22" s="15">
        <f>IF(S$4=YEAR($B22),$G22*VLOOKUP(S$4+1,'Return Calcs'!$A$3:$D$33,4,FALSE),IF(S$4&gt;YEAR($B22),$C22*VLOOKUP(S$4,'Return Calcs'!$A$3:$E$33,5,FALSE),0))</f>
        <v>1428.2245640958554</v>
      </c>
      <c r="T22" s="15">
        <f>IF(T$4=YEAR($B22),$G22*VLOOKUP(T$4+1,'Return Calcs'!$A$3:$D$33,4,FALSE),IF(T$4&gt;YEAR($B22),$C22*VLOOKUP(T$4,'Return Calcs'!$A$3:$E$33,5,FALSE),0))</f>
        <v>1795.5645112411487</v>
      </c>
      <c r="U22" s="15">
        <f>IF(U$4=YEAR($B22),$G22*VLOOKUP(U$4+1,'Return Calcs'!$A$3:$D$33,4,FALSE),IF(U$4&gt;YEAR($B22),$C22*VLOOKUP(U$4,'Return Calcs'!$A$3:$E$33,5,FALSE),0))</f>
        <v>1938.823931082718</v>
      </c>
      <c r="V22" s="15">
        <f>IF(V$4=YEAR($B22),$G22*VLOOKUP(V$4+1,'Return Calcs'!$A$3:$D$33,4,FALSE),IF(V$4&gt;YEAR($B22),$C22*VLOOKUP(V$4,'Return Calcs'!$A$3:$E$33,5,FALSE),0))</f>
        <v>1754.4660703633488</v>
      </c>
      <c r="W22" s="15">
        <f>IF(W$4=YEAR($B22),$G22*VLOOKUP(W$4+1,'Return Calcs'!$A$3:$D$33,4,FALSE),IF(W$4&gt;YEAR($B22),$C22*VLOOKUP(W$4,'Return Calcs'!$A$3:$E$33,5,FALSE),0))</f>
        <v>1566.4095190137275</v>
      </c>
      <c r="X22" s="15">
        <f>IF(X$4=YEAR($B22),$G22*VLOOKUP(X$4+1,'Return Calcs'!$A$3:$D$33,4,FALSE),IF(X$4&gt;YEAR($B22),$C22*VLOOKUP(X$4,'Return Calcs'!$A$3:$E$33,5,FALSE),0))</f>
        <v>1378.148685497277</v>
      </c>
      <c r="Y22" s="15">
        <f>IF(Y$4=YEAR($B22),$G22*VLOOKUP(Y$4+1,'Return Calcs'!$A$3:$D$33,4,FALSE),IF(Y$4&gt;YEAR($B22),$C22*VLOOKUP(Y$4,'Return Calcs'!$A$3:$E$33,5,FALSE),0))</f>
        <v>1285.6524684437022</v>
      </c>
      <c r="Z22" s="15">
        <f>IF(Z$4=YEAR($B22),$G22*VLOOKUP(Z$4+1,'Return Calcs'!$A$3:$D$33,4,FALSE),IF(Z$4&gt;YEAR($B22),$C22*VLOOKUP(Z$4,'Return Calcs'!$A$3:$E$33,5,FALSE),0))</f>
        <v>1522.4622842320894</v>
      </c>
      <c r="AA22" s="15">
        <f>IF(AA$4=YEAR($B22),$G22*VLOOKUP(AA$4+1,'Return Calcs'!$A$3:$D$33,4,FALSE),IF(AA$4&gt;YEAR($B22),$C22*VLOOKUP(AA$4,'Return Calcs'!$A$3:$E$33,5,FALSE),0))</f>
        <v>1662.3035877294344</v>
      </c>
      <c r="AB22" s="15">
        <f>IF(AB$4=YEAR($B22),$G22*VLOOKUP(AB$4+1,'Return Calcs'!$A$3:$D$33,4,FALSE),IF(AB$4&gt;YEAR($B22),$C22*VLOOKUP(AB$4,'Return Calcs'!$A$3:$E$33,5,FALSE),0))</f>
        <v>1440.9179822672272</v>
      </c>
      <c r="AC22" s="15">
        <f>IF(AC$4=YEAR($B22),$G22*VLOOKUP(AC$4+1,'Return Calcs'!$A$3:$D$33,4,FALSE),IF(AC$4&gt;YEAR($B22),$C22*VLOOKUP(AC$4,'Return Calcs'!$A$3:$E$33,5,FALSE),0))</f>
        <v>1420.4960000910055</v>
      </c>
      <c r="AD22" s="15">
        <f>IF(AD$4=YEAR($B22),$G22*VLOOKUP(AD$4+1,'Return Calcs'!$A$3:$D$33,4,FALSE),IF(AD$4&gt;YEAR($B22),$C22*VLOOKUP(AD$4,'Return Calcs'!$A$3:$E$33,5,FALSE),0))</f>
        <v>1421.3832201194284</v>
      </c>
      <c r="AE22" s="15">
        <f>IF(AE$4=YEAR($B22),$G22*VLOOKUP(AE$4+1,'Return Calcs'!$A$3:$D$33,4,FALSE),IF(AE$4&gt;YEAR($B22),$C22*VLOOKUP(AE$4,'Return Calcs'!$A$3:$E$33,5,FALSE),0))</f>
        <v>1291.9786532424152</v>
      </c>
      <c r="AF22" s="15">
        <f>IF(AF$4=YEAR($B22),$G22*VLOOKUP(AF$4+1,'Return Calcs'!$A$3:$D$33,4,FALSE),IF(AF$4&gt;YEAR($B22),$C22*VLOOKUP(AF$4,'Return Calcs'!$A$3:$E$33,5,FALSE),0))</f>
        <v>1224.5764570748847</v>
      </c>
      <c r="AG22" s="15">
        <f>IF(AG$4=YEAR($B22),$G22*VLOOKUP(AG$4+1,'Return Calcs'!$A$3:$D$33,4,FALSE),IF(AG$4&gt;YEAR($B22),$C22*VLOOKUP(AG$4,'Return Calcs'!$A$3:$E$33,5,FALSE),0))</f>
        <v>1273.0317260073318</v>
      </c>
      <c r="AH22" s="15">
        <f>IF(AH$4=YEAR($B22),$G22*VLOOKUP(AH$4+1,'Return Calcs'!$A$3:$D$33,4,FALSE),IF(AH$4&gt;YEAR($B22),$C22*VLOOKUP(AH$4,'Return Calcs'!$A$3:$E$33,5,FALSE),0))</f>
        <v>1220.4948646229434</v>
      </c>
      <c r="AI22" s="15">
        <f>IF(AI$4=YEAR($B22),$G22*VLOOKUP(AI$4+1,'Return Calcs'!$A$3:$D$33,4,FALSE),IF(AI$4&gt;YEAR($B22),$C22*VLOOKUP(AI$4,'Return Calcs'!$A$3:$E$33,5,FALSE),0))</f>
        <v>1100.0611023938625</v>
      </c>
      <c r="AJ22" s="15">
        <f>IF(AJ$4=YEAR($B22),$G22*VLOOKUP(AJ$4+1,'Return Calcs'!$A$3:$D$33,4,FALSE),IF(AJ$4&gt;YEAR($B22),$C22*VLOOKUP(AJ$4,'Return Calcs'!$A$3:$E$33,5,FALSE),0))</f>
        <v>1133.7221881925043</v>
      </c>
      <c r="AK22" s="15">
        <f>IF(AK$4=YEAR($B22),$G22*VLOOKUP(AK$4+1,'Return Calcs'!$A$3:$D$33,4,FALSE),IF(AK$4&gt;YEAR($B22),$C22*VLOOKUP(AK$4,'Return Calcs'!$A$3:$E$33,5,FALSE),0))</f>
        <v>1205.9850745345068</v>
      </c>
      <c r="AL22" s="49">
        <f t="shared" si="7"/>
        <v>32194.228715473262</v>
      </c>
      <c r="AM22" s="49">
        <f t="shared" si="1"/>
        <v>-5955.9323123625545</v>
      </c>
      <c r="AN22" s="20">
        <f t="shared" si="8"/>
        <v>0.2269938650306749</v>
      </c>
      <c r="AO22" s="34">
        <f>IF(ABS(AN22)&lt;Tolerance,'Fund Value calcs'!E22,'Fund Value calcs'!AL22)</f>
        <v>32194.228715473262</v>
      </c>
      <c r="AP22" s="34">
        <f t="shared" si="2"/>
        <v>34735.196230157628</v>
      </c>
      <c r="AQ22" s="15">
        <f t="shared" si="9"/>
        <v>2540.9675146843656</v>
      </c>
      <c r="AR22" s="55">
        <f t="shared" si="10"/>
        <v>7.8926180749381333E-2</v>
      </c>
      <c r="AS22" s="16">
        <f t="shared" si="3"/>
        <v>1997</v>
      </c>
      <c r="AT22" s="16">
        <f t="shared" si="4"/>
        <v>2</v>
      </c>
      <c r="AU22" s="22">
        <f t="shared" si="5"/>
        <v>2</v>
      </c>
    </row>
    <row r="23" spans="1:47" x14ac:dyDescent="0.3">
      <c r="A23">
        <v>19</v>
      </c>
      <c r="B23" s="46">
        <f>'Amended Data'!K22</f>
        <v>40179</v>
      </c>
      <c r="C23" s="15">
        <f>'Amended Data'!J22</f>
        <v>360</v>
      </c>
      <c r="D23" s="16">
        <f>'Amended Data'!D22</f>
        <v>28</v>
      </c>
      <c r="E23" s="45">
        <f>'Amended Data'!E22</f>
        <v>3743.3982969525564</v>
      </c>
      <c r="F23" s="15">
        <f t="shared" si="6"/>
        <v>12</v>
      </c>
      <c r="G23" s="34">
        <f>C23*F23/12*VLOOKUP(YEAR(B23),'Return Calcs'!$A$4:$D$33,3,FALSE)^(F23/24)</f>
        <v>375.85103432077983</v>
      </c>
      <c r="H23" s="15">
        <f>IF(H$4=YEAR($B23),$G23*VLOOKUP(H$4+1,'Return Calcs'!$A$3:$D$33,4,FALSE),IF(H$4&gt;YEAR($B23),$C23*VLOOKUP(H$4,'Return Calcs'!$A$3:$E$33,5,FALSE),0))</f>
        <v>0</v>
      </c>
      <c r="I23" s="15">
        <f>IF(I$4=YEAR($B23),$G23*VLOOKUP(I$4+1,'Return Calcs'!$A$3:$D$33,4,FALSE),IF(I$4&gt;YEAR($B23),$C23*VLOOKUP(I$4,'Return Calcs'!$A$3:$E$33,5,FALSE),0))</f>
        <v>0</v>
      </c>
      <c r="J23" s="15">
        <f>IF(J$4=YEAR($B23),$G23*VLOOKUP(J$4+1,'Return Calcs'!$A$3:$D$33,4,FALSE),IF(J$4&gt;YEAR($B23),$C23*VLOOKUP(J$4,'Return Calcs'!$A$3:$E$33,5,FALSE),0))</f>
        <v>0</v>
      </c>
      <c r="K23" s="15">
        <f>IF(K$4=YEAR($B23),$G23*VLOOKUP(K$4+1,'Return Calcs'!$A$3:$D$33,4,FALSE),IF(K$4&gt;YEAR($B23),$C23*VLOOKUP(K$4,'Return Calcs'!$A$3:$E$33,5,FALSE),0))</f>
        <v>0</v>
      </c>
      <c r="L23" s="15">
        <f>IF(L$4=YEAR($B23),$G23*VLOOKUP(L$4+1,'Return Calcs'!$A$3:$D$33,4,FALSE),IF(L$4&gt;YEAR($B23),$C23*VLOOKUP(L$4,'Return Calcs'!$A$3:$E$33,5,FALSE),0))</f>
        <v>0</v>
      </c>
      <c r="M23" s="15">
        <f>IF(M$4=YEAR($B23),$G23*VLOOKUP(M$4+1,'Return Calcs'!$A$3:$D$33,4,FALSE),IF(M$4&gt;YEAR($B23),$C23*VLOOKUP(M$4,'Return Calcs'!$A$3:$E$33,5,FALSE),0))</f>
        <v>0</v>
      </c>
      <c r="N23" s="15">
        <f>IF(N$4=YEAR($B23),$G23*VLOOKUP(N$4+1,'Return Calcs'!$A$3:$D$33,4,FALSE),IF(N$4&gt;YEAR($B23),$C23*VLOOKUP(N$4,'Return Calcs'!$A$3:$E$33,5,FALSE),0))</f>
        <v>0</v>
      </c>
      <c r="O23" s="15">
        <f>IF(O$4=YEAR($B23),$G23*VLOOKUP(O$4+1,'Return Calcs'!$A$3:$D$33,4,FALSE),IF(O$4&gt;YEAR($B23),$C23*VLOOKUP(O$4,'Return Calcs'!$A$3:$E$33,5,FALSE),0))</f>
        <v>0</v>
      </c>
      <c r="P23" s="15">
        <f>IF(P$4=YEAR($B23),$G23*VLOOKUP(P$4+1,'Return Calcs'!$A$3:$D$33,4,FALSE),IF(P$4&gt;YEAR($B23),$C23*VLOOKUP(P$4,'Return Calcs'!$A$3:$E$33,5,FALSE),0))</f>
        <v>0</v>
      </c>
      <c r="Q23" s="15">
        <f>IF(Q$4=YEAR($B23),$G23*VLOOKUP(Q$4+1,'Return Calcs'!$A$3:$D$33,4,FALSE),IF(Q$4&gt;YEAR($B23),$C23*VLOOKUP(Q$4,'Return Calcs'!$A$3:$E$33,5,FALSE),0))</f>
        <v>0</v>
      </c>
      <c r="R23" s="15">
        <f>IF(R$4=YEAR($B23),$G23*VLOOKUP(R$4+1,'Return Calcs'!$A$3:$D$33,4,FALSE),IF(R$4&gt;YEAR($B23),$C23*VLOOKUP(R$4,'Return Calcs'!$A$3:$E$33,5,FALSE),0))</f>
        <v>0</v>
      </c>
      <c r="S23" s="15">
        <f>IF(S$4=YEAR($B23),$G23*VLOOKUP(S$4+1,'Return Calcs'!$A$3:$D$33,4,FALSE),IF(S$4&gt;YEAR($B23),$C23*VLOOKUP(S$4,'Return Calcs'!$A$3:$E$33,5,FALSE),0))</f>
        <v>0</v>
      </c>
      <c r="T23" s="15">
        <f>IF(T$4=YEAR($B23),$G23*VLOOKUP(T$4+1,'Return Calcs'!$A$3:$D$33,4,FALSE),IF(T$4&gt;YEAR($B23),$C23*VLOOKUP(T$4,'Return Calcs'!$A$3:$E$33,5,FALSE),0))</f>
        <v>0</v>
      </c>
      <c r="U23" s="15">
        <f>IF(U$4=YEAR($B23),$G23*VLOOKUP(U$4+1,'Return Calcs'!$A$3:$D$33,4,FALSE),IF(U$4&gt;YEAR($B23),$C23*VLOOKUP(U$4,'Return Calcs'!$A$3:$E$33,5,FALSE),0))</f>
        <v>0</v>
      </c>
      <c r="V23" s="15">
        <f>IF(V$4=YEAR($B23),$G23*VLOOKUP(V$4+1,'Return Calcs'!$A$3:$D$33,4,FALSE),IF(V$4&gt;YEAR($B23),$C23*VLOOKUP(V$4,'Return Calcs'!$A$3:$E$33,5,FALSE),0))</f>
        <v>0</v>
      </c>
      <c r="W23" s="15">
        <f>IF(W$4=YEAR($B23),$G23*VLOOKUP(W$4+1,'Return Calcs'!$A$3:$D$33,4,FALSE),IF(W$4&gt;YEAR($B23),$C23*VLOOKUP(W$4,'Return Calcs'!$A$3:$E$33,5,FALSE),0))</f>
        <v>0</v>
      </c>
      <c r="X23" s="15">
        <f>IF(X$4=YEAR($B23),$G23*VLOOKUP(X$4+1,'Return Calcs'!$A$3:$D$33,4,FALSE),IF(X$4&gt;YEAR($B23),$C23*VLOOKUP(X$4,'Return Calcs'!$A$3:$E$33,5,FALSE),0))</f>
        <v>0</v>
      </c>
      <c r="Y23" s="15">
        <f>IF(Y$4=YEAR($B23),$G23*VLOOKUP(Y$4+1,'Return Calcs'!$A$3:$D$33,4,FALSE),IF(Y$4&gt;YEAR($B23),$C23*VLOOKUP(Y$4,'Return Calcs'!$A$3:$E$33,5,FALSE),0))</f>
        <v>0</v>
      </c>
      <c r="Z23" s="15">
        <f>IF(Z$4=YEAR($B23),$G23*VLOOKUP(Z$4+1,'Return Calcs'!$A$3:$D$33,4,FALSE),IF(Z$4&gt;YEAR($B23),$C23*VLOOKUP(Z$4,'Return Calcs'!$A$3:$E$33,5,FALSE),0))</f>
        <v>0</v>
      </c>
      <c r="AA23" s="15">
        <f>IF(AA$4=YEAR($B23),$G23*VLOOKUP(AA$4+1,'Return Calcs'!$A$3:$D$33,4,FALSE),IF(AA$4&gt;YEAR($B23),$C23*VLOOKUP(AA$4,'Return Calcs'!$A$3:$E$33,5,FALSE),0))</f>
        <v>0</v>
      </c>
      <c r="AB23" s="15">
        <f>IF(AB$4=YEAR($B23),$G23*VLOOKUP(AB$4+1,'Return Calcs'!$A$3:$D$33,4,FALSE),IF(AB$4&gt;YEAR($B23),$C23*VLOOKUP(AB$4,'Return Calcs'!$A$3:$E$33,5,FALSE),0))</f>
        <v>432.27539468016818</v>
      </c>
      <c r="AC23" s="15">
        <f>IF(AC$4=YEAR($B23),$G23*VLOOKUP(AC$4+1,'Return Calcs'!$A$3:$D$33,4,FALSE),IF(AC$4&gt;YEAR($B23),$C23*VLOOKUP(AC$4,'Return Calcs'!$A$3:$E$33,5,FALSE),0))</f>
        <v>426.1488000273016</v>
      </c>
      <c r="AD23" s="15">
        <f>IF(AD$4=YEAR($B23),$G23*VLOOKUP(AD$4+1,'Return Calcs'!$A$3:$D$33,4,FALSE),IF(AD$4&gt;YEAR($B23),$C23*VLOOKUP(AD$4,'Return Calcs'!$A$3:$E$33,5,FALSE),0))</f>
        <v>426.41496603582851</v>
      </c>
      <c r="AE23" s="15">
        <f>IF(AE$4=YEAR($B23),$G23*VLOOKUP(AE$4+1,'Return Calcs'!$A$3:$D$33,4,FALSE),IF(AE$4&gt;YEAR($B23),$C23*VLOOKUP(AE$4,'Return Calcs'!$A$3:$E$33,5,FALSE),0))</f>
        <v>387.59359597272459</v>
      </c>
      <c r="AF23" s="15">
        <f>IF(AF$4=YEAR($B23),$G23*VLOOKUP(AF$4+1,'Return Calcs'!$A$3:$D$33,4,FALSE),IF(AF$4&gt;YEAR($B23),$C23*VLOOKUP(AF$4,'Return Calcs'!$A$3:$E$33,5,FALSE),0))</f>
        <v>367.37293712246537</v>
      </c>
      <c r="AG23" s="15">
        <f>IF(AG$4=YEAR($B23),$G23*VLOOKUP(AG$4+1,'Return Calcs'!$A$3:$D$33,4,FALSE),IF(AG$4&gt;YEAR($B23),$C23*VLOOKUP(AG$4,'Return Calcs'!$A$3:$E$33,5,FALSE),0))</f>
        <v>381.90951780219956</v>
      </c>
      <c r="AH23" s="15">
        <f>IF(AH$4=YEAR($B23),$G23*VLOOKUP(AH$4+1,'Return Calcs'!$A$3:$D$33,4,FALSE),IF(AH$4&gt;YEAR($B23),$C23*VLOOKUP(AH$4,'Return Calcs'!$A$3:$E$33,5,FALSE),0))</f>
        <v>366.14845938688302</v>
      </c>
      <c r="AI23" s="15">
        <f>IF(AI$4=YEAR($B23),$G23*VLOOKUP(AI$4+1,'Return Calcs'!$A$3:$D$33,4,FALSE),IF(AI$4&gt;YEAR($B23),$C23*VLOOKUP(AI$4,'Return Calcs'!$A$3:$E$33,5,FALSE),0))</f>
        <v>330.01833071815878</v>
      </c>
      <c r="AJ23" s="15">
        <f>IF(AJ$4=YEAR($B23),$G23*VLOOKUP(AJ$4+1,'Return Calcs'!$A$3:$D$33,4,FALSE),IF(AJ$4&gt;YEAR($B23),$C23*VLOOKUP(AJ$4,'Return Calcs'!$A$3:$E$33,5,FALSE),0))</f>
        <v>340.11665645775128</v>
      </c>
      <c r="AK23" s="15">
        <f>IF(AK$4=YEAR($B23),$G23*VLOOKUP(AK$4+1,'Return Calcs'!$A$3:$D$33,4,FALSE),IF(AK$4&gt;YEAR($B23),$C23*VLOOKUP(AK$4,'Return Calcs'!$A$3:$E$33,5,FALSE),0))</f>
        <v>361.79552236035204</v>
      </c>
      <c r="AL23" s="49">
        <f t="shared" si="7"/>
        <v>3819.7941805638329</v>
      </c>
      <c r="AM23" s="49">
        <f t="shared" si="1"/>
        <v>-76.395883611276531</v>
      </c>
      <c r="AN23" s="20">
        <f t="shared" si="8"/>
        <v>2.0408163265306086E-2</v>
      </c>
      <c r="AO23" s="34">
        <f>IF(ABS(AN23)&lt;Tolerance,'Fund Value calcs'!E23,'Fund Value calcs'!AL23)</f>
        <v>3743.3982969525564</v>
      </c>
      <c r="AP23" s="34">
        <f t="shared" si="2"/>
        <v>4023.0318922219185</v>
      </c>
      <c r="AQ23" s="15">
        <f t="shared" si="9"/>
        <v>279.6335952693621</v>
      </c>
      <c r="AR23" s="55">
        <f t="shared" si="10"/>
        <v>7.4700465482662515E-2</v>
      </c>
      <c r="AS23" s="16">
        <f t="shared" si="3"/>
        <v>2010</v>
      </c>
      <c r="AT23" s="16">
        <f t="shared" si="4"/>
        <v>19</v>
      </c>
      <c r="AU23" s="22">
        <f t="shared" si="5"/>
        <v>1</v>
      </c>
    </row>
    <row r="24" spans="1:47" x14ac:dyDescent="0.3">
      <c r="A24">
        <v>20</v>
      </c>
      <c r="B24" s="46">
        <f>'Amended Data'!K23</f>
        <v>40527</v>
      </c>
      <c r="C24" s="15">
        <f>'Amended Data'!J23</f>
        <v>2760</v>
      </c>
      <c r="D24" s="16">
        <f>'Amended Data'!D23</f>
        <v>15</v>
      </c>
      <c r="E24" s="45">
        <f>'Amended Data'!E23</f>
        <v>25737.96480698475</v>
      </c>
      <c r="F24" s="15">
        <f t="shared" si="6"/>
        <v>1</v>
      </c>
      <c r="G24" s="34">
        <f>C24*F24/12*VLOOKUP(YEAR(B24),'Return Calcs'!$A$4:$D$33,3,FALSE)^(F24/24)</f>
        <v>230.82735410566838</v>
      </c>
      <c r="H24" s="15">
        <f>IF(H$4=YEAR($B24),$G24*VLOOKUP(H$4+1,'Return Calcs'!$A$3:$D$33,4,FALSE),IF(H$4&gt;YEAR($B24),$C24*VLOOKUP(H$4,'Return Calcs'!$A$3:$E$33,5,FALSE),0))</f>
        <v>0</v>
      </c>
      <c r="I24" s="15">
        <f>IF(I$4=YEAR($B24),$G24*VLOOKUP(I$4+1,'Return Calcs'!$A$3:$D$33,4,FALSE),IF(I$4&gt;YEAR($B24),$C24*VLOOKUP(I$4,'Return Calcs'!$A$3:$E$33,5,FALSE),0))</f>
        <v>0</v>
      </c>
      <c r="J24" s="15">
        <f>IF(J$4=YEAR($B24),$G24*VLOOKUP(J$4+1,'Return Calcs'!$A$3:$D$33,4,FALSE),IF(J$4&gt;YEAR($B24),$C24*VLOOKUP(J$4,'Return Calcs'!$A$3:$E$33,5,FALSE),0))</f>
        <v>0</v>
      </c>
      <c r="K24" s="15">
        <f>IF(K$4=YEAR($B24),$G24*VLOOKUP(K$4+1,'Return Calcs'!$A$3:$D$33,4,FALSE),IF(K$4&gt;YEAR($B24),$C24*VLOOKUP(K$4,'Return Calcs'!$A$3:$E$33,5,FALSE),0))</f>
        <v>0</v>
      </c>
      <c r="L24" s="15">
        <f>IF(L$4=YEAR($B24),$G24*VLOOKUP(L$4+1,'Return Calcs'!$A$3:$D$33,4,FALSE),IF(L$4&gt;YEAR($B24),$C24*VLOOKUP(L$4,'Return Calcs'!$A$3:$E$33,5,FALSE),0))</f>
        <v>0</v>
      </c>
      <c r="M24" s="15">
        <f>IF(M$4=YEAR($B24),$G24*VLOOKUP(M$4+1,'Return Calcs'!$A$3:$D$33,4,FALSE),IF(M$4&gt;YEAR($B24),$C24*VLOOKUP(M$4,'Return Calcs'!$A$3:$E$33,5,FALSE),0))</f>
        <v>0</v>
      </c>
      <c r="N24" s="15">
        <f>IF(N$4=YEAR($B24),$G24*VLOOKUP(N$4+1,'Return Calcs'!$A$3:$D$33,4,FALSE),IF(N$4&gt;YEAR($B24),$C24*VLOOKUP(N$4,'Return Calcs'!$A$3:$E$33,5,FALSE),0))</f>
        <v>0</v>
      </c>
      <c r="O24" s="15">
        <f>IF(O$4=YEAR($B24),$G24*VLOOKUP(O$4+1,'Return Calcs'!$A$3:$D$33,4,FALSE),IF(O$4&gt;YEAR($B24),$C24*VLOOKUP(O$4,'Return Calcs'!$A$3:$E$33,5,FALSE),0))</f>
        <v>0</v>
      </c>
      <c r="P24" s="15">
        <f>IF(P$4=YEAR($B24),$G24*VLOOKUP(P$4+1,'Return Calcs'!$A$3:$D$33,4,FALSE),IF(P$4&gt;YEAR($B24),$C24*VLOOKUP(P$4,'Return Calcs'!$A$3:$E$33,5,FALSE),0))</f>
        <v>0</v>
      </c>
      <c r="Q24" s="15">
        <f>IF(Q$4=YEAR($B24),$G24*VLOOKUP(Q$4+1,'Return Calcs'!$A$3:$D$33,4,FALSE),IF(Q$4&gt;YEAR($B24),$C24*VLOOKUP(Q$4,'Return Calcs'!$A$3:$E$33,5,FALSE),0))</f>
        <v>0</v>
      </c>
      <c r="R24" s="15">
        <f>IF(R$4=YEAR($B24),$G24*VLOOKUP(R$4+1,'Return Calcs'!$A$3:$D$33,4,FALSE),IF(R$4&gt;YEAR($B24),$C24*VLOOKUP(R$4,'Return Calcs'!$A$3:$E$33,5,FALSE),0))</f>
        <v>0</v>
      </c>
      <c r="S24" s="15">
        <f>IF(S$4=YEAR($B24),$G24*VLOOKUP(S$4+1,'Return Calcs'!$A$3:$D$33,4,FALSE),IF(S$4&gt;YEAR($B24),$C24*VLOOKUP(S$4,'Return Calcs'!$A$3:$E$33,5,FALSE),0))</f>
        <v>0</v>
      </c>
      <c r="T24" s="15">
        <f>IF(T$4=YEAR($B24),$G24*VLOOKUP(T$4+1,'Return Calcs'!$A$3:$D$33,4,FALSE),IF(T$4&gt;YEAR($B24),$C24*VLOOKUP(T$4,'Return Calcs'!$A$3:$E$33,5,FALSE),0))</f>
        <v>0</v>
      </c>
      <c r="U24" s="15">
        <f>IF(U$4=YEAR($B24),$G24*VLOOKUP(U$4+1,'Return Calcs'!$A$3:$D$33,4,FALSE),IF(U$4&gt;YEAR($B24),$C24*VLOOKUP(U$4,'Return Calcs'!$A$3:$E$33,5,FALSE),0))</f>
        <v>0</v>
      </c>
      <c r="V24" s="15">
        <f>IF(V$4=YEAR($B24),$G24*VLOOKUP(V$4+1,'Return Calcs'!$A$3:$D$33,4,FALSE),IF(V$4&gt;YEAR($B24),$C24*VLOOKUP(V$4,'Return Calcs'!$A$3:$E$33,5,FALSE),0))</f>
        <v>0</v>
      </c>
      <c r="W24" s="15">
        <f>IF(W$4=YEAR($B24),$G24*VLOOKUP(W$4+1,'Return Calcs'!$A$3:$D$33,4,FALSE),IF(W$4&gt;YEAR($B24),$C24*VLOOKUP(W$4,'Return Calcs'!$A$3:$E$33,5,FALSE),0))</f>
        <v>0</v>
      </c>
      <c r="X24" s="15">
        <f>IF(X$4=YEAR($B24),$G24*VLOOKUP(X$4+1,'Return Calcs'!$A$3:$D$33,4,FALSE),IF(X$4&gt;YEAR($B24),$C24*VLOOKUP(X$4,'Return Calcs'!$A$3:$E$33,5,FALSE),0))</f>
        <v>0</v>
      </c>
      <c r="Y24" s="15">
        <f>IF(Y$4=YEAR($B24),$G24*VLOOKUP(Y$4+1,'Return Calcs'!$A$3:$D$33,4,FALSE),IF(Y$4&gt;YEAR($B24),$C24*VLOOKUP(Y$4,'Return Calcs'!$A$3:$E$33,5,FALSE),0))</f>
        <v>0</v>
      </c>
      <c r="Z24" s="15">
        <f>IF(Z$4=YEAR($B24),$G24*VLOOKUP(Z$4+1,'Return Calcs'!$A$3:$D$33,4,FALSE),IF(Z$4&gt;YEAR($B24),$C24*VLOOKUP(Z$4,'Return Calcs'!$A$3:$E$33,5,FALSE),0))</f>
        <v>0</v>
      </c>
      <c r="AA24" s="15">
        <f>IF(AA$4=YEAR($B24),$G24*VLOOKUP(AA$4+1,'Return Calcs'!$A$3:$D$33,4,FALSE),IF(AA$4&gt;YEAR($B24),$C24*VLOOKUP(AA$4,'Return Calcs'!$A$3:$E$33,5,FALSE),0))</f>
        <v>0</v>
      </c>
      <c r="AB24" s="15">
        <f>IF(AB$4=YEAR($B24),$G24*VLOOKUP(AB$4+1,'Return Calcs'!$A$3:$D$33,4,FALSE),IF(AB$4&gt;YEAR($B24),$C24*VLOOKUP(AB$4,'Return Calcs'!$A$3:$E$33,5,FALSE),0))</f>
        <v>265.48014103333838</v>
      </c>
      <c r="AC24" s="15">
        <f>IF(AC$4=YEAR($B24),$G24*VLOOKUP(AC$4+1,'Return Calcs'!$A$3:$D$33,4,FALSE),IF(AC$4&gt;YEAR($B24),$C24*VLOOKUP(AC$4,'Return Calcs'!$A$3:$E$33,5,FALSE),0))</f>
        <v>3267.1408002093126</v>
      </c>
      <c r="AD24" s="15">
        <f>IF(AD$4=YEAR($B24),$G24*VLOOKUP(AD$4+1,'Return Calcs'!$A$3:$D$33,4,FALSE),IF(AD$4&gt;YEAR($B24),$C24*VLOOKUP(AD$4,'Return Calcs'!$A$3:$E$33,5,FALSE),0))</f>
        <v>3269.1814062746853</v>
      </c>
      <c r="AE24" s="15">
        <f>IF(AE$4=YEAR($B24),$G24*VLOOKUP(AE$4+1,'Return Calcs'!$A$3:$D$33,4,FALSE),IF(AE$4&gt;YEAR($B24),$C24*VLOOKUP(AE$4,'Return Calcs'!$A$3:$E$33,5,FALSE),0))</f>
        <v>2971.5509024575549</v>
      </c>
      <c r="AF24" s="15">
        <f>IF(AF$4=YEAR($B24),$G24*VLOOKUP(AF$4+1,'Return Calcs'!$A$3:$D$33,4,FALSE),IF(AF$4&gt;YEAR($B24),$C24*VLOOKUP(AF$4,'Return Calcs'!$A$3:$E$33,5,FALSE),0))</f>
        <v>2816.5258512722348</v>
      </c>
      <c r="AG24" s="15">
        <f>IF(AG$4=YEAR($B24),$G24*VLOOKUP(AG$4+1,'Return Calcs'!$A$3:$D$33,4,FALSE),IF(AG$4&gt;YEAR($B24),$C24*VLOOKUP(AG$4,'Return Calcs'!$A$3:$E$33,5,FALSE),0))</f>
        <v>2927.9729698168635</v>
      </c>
      <c r="AH24" s="15">
        <f>IF(AH$4=YEAR($B24),$G24*VLOOKUP(AH$4+1,'Return Calcs'!$A$3:$D$33,4,FALSE),IF(AH$4&gt;YEAR($B24),$C24*VLOOKUP(AH$4,'Return Calcs'!$A$3:$E$33,5,FALSE),0))</f>
        <v>2807.1381886327695</v>
      </c>
      <c r="AI24" s="15">
        <f>IF(AI$4=YEAR($B24),$G24*VLOOKUP(AI$4+1,'Return Calcs'!$A$3:$D$33,4,FALSE),IF(AI$4&gt;YEAR($B24),$C24*VLOOKUP(AI$4,'Return Calcs'!$A$3:$E$33,5,FALSE),0))</f>
        <v>2530.1405355058837</v>
      </c>
      <c r="AJ24" s="15">
        <f>IF(AJ$4=YEAR($B24),$G24*VLOOKUP(AJ$4+1,'Return Calcs'!$A$3:$D$33,4,FALSE),IF(AJ$4&gt;YEAR($B24),$C24*VLOOKUP(AJ$4,'Return Calcs'!$A$3:$E$33,5,FALSE),0))</f>
        <v>2607.5610328427597</v>
      </c>
      <c r="AK24" s="15">
        <f>IF(AK$4=YEAR($B24),$G24*VLOOKUP(AK$4+1,'Return Calcs'!$A$3:$D$33,4,FALSE),IF(AK$4&gt;YEAR($B24),$C24*VLOOKUP(AK$4,'Return Calcs'!$A$3:$E$33,5,FALSE),0))</f>
        <v>2773.7656714293653</v>
      </c>
      <c r="AL24" s="49">
        <f t="shared" si="7"/>
        <v>26236.457499474771</v>
      </c>
      <c r="AM24" s="49">
        <f t="shared" si="1"/>
        <v>-498.492692490021</v>
      </c>
      <c r="AN24" s="20">
        <f t="shared" si="8"/>
        <v>1.9367991845056078E-2</v>
      </c>
      <c r="AO24" s="34">
        <f>IF(ABS(AN24)&lt;Tolerance,'Fund Value calcs'!E24,'Fund Value calcs'!AL24)</f>
        <v>25737.96480698475</v>
      </c>
      <c r="AP24" s="34">
        <f t="shared" si="2"/>
        <v>27630.66913641919</v>
      </c>
      <c r="AQ24" s="15">
        <f t="shared" si="9"/>
        <v>1892.7043294344403</v>
      </c>
      <c r="AR24" s="55">
        <f t="shared" si="10"/>
        <v>7.353745113991296E-2</v>
      </c>
      <c r="AS24" s="16">
        <f t="shared" si="3"/>
        <v>2010</v>
      </c>
      <c r="AT24" s="16">
        <f t="shared" si="4"/>
        <v>6</v>
      </c>
      <c r="AU24" s="22">
        <f t="shared" si="5"/>
        <v>2</v>
      </c>
    </row>
    <row r="25" spans="1:47" x14ac:dyDescent="0.3">
      <c r="A25">
        <v>21</v>
      </c>
      <c r="B25" s="46">
        <f>'Amended Data'!K24</f>
        <v>38888</v>
      </c>
      <c r="C25" s="15">
        <f>'Amended Data'!J24</f>
        <v>2700</v>
      </c>
      <c r="D25" s="16">
        <f>'Amended Data'!D24</f>
        <v>30</v>
      </c>
      <c r="E25" s="45">
        <f>'Amended Data'!E24</f>
        <v>40073.035502123857</v>
      </c>
      <c r="F25" s="15">
        <f t="shared" si="6"/>
        <v>7</v>
      </c>
      <c r="G25" s="34">
        <f>C25*F25/12*VLOOKUP(YEAR(B25),'Return Calcs'!$A$4:$D$33,3,FALSE)^(F25/24)</f>
        <v>1622.3963012563152</v>
      </c>
      <c r="H25" s="15">
        <f>IF(H$4=YEAR($B25),$G25*VLOOKUP(H$4+1,'Return Calcs'!$A$3:$D$33,4,FALSE),IF(H$4&gt;YEAR($B25),$C25*VLOOKUP(H$4,'Return Calcs'!$A$3:$E$33,5,FALSE),0))</f>
        <v>0</v>
      </c>
      <c r="I25" s="15">
        <f>IF(I$4=YEAR($B25),$G25*VLOOKUP(I$4+1,'Return Calcs'!$A$3:$D$33,4,FALSE),IF(I$4&gt;YEAR($B25),$C25*VLOOKUP(I$4,'Return Calcs'!$A$3:$E$33,5,FALSE),0))</f>
        <v>0</v>
      </c>
      <c r="J25" s="15">
        <f>IF(J$4=YEAR($B25),$G25*VLOOKUP(J$4+1,'Return Calcs'!$A$3:$D$33,4,FALSE),IF(J$4&gt;YEAR($B25),$C25*VLOOKUP(J$4,'Return Calcs'!$A$3:$E$33,5,FALSE),0))</f>
        <v>0</v>
      </c>
      <c r="K25" s="15">
        <f>IF(K$4=YEAR($B25),$G25*VLOOKUP(K$4+1,'Return Calcs'!$A$3:$D$33,4,FALSE),IF(K$4&gt;YEAR($B25),$C25*VLOOKUP(K$4,'Return Calcs'!$A$3:$E$33,5,FALSE),0))</f>
        <v>0</v>
      </c>
      <c r="L25" s="15">
        <f>IF(L$4=YEAR($B25),$G25*VLOOKUP(L$4+1,'Return Calcs'!$A$3:$D$33,4,FALSE),IF(L$4&gt;YEAR($B25),$C25*VLOOKUP(L$4,'Return Calcs'!$A$3:$E$33,5,FALSE),0))</f>
        <v>0</v>
      </c>
      <c r="M25" s="15">
        <f>IF(M$4=YEAR($B25),$G25*VLOOKUP(M$4+1,'Return Calcs'!$A$3:$D$33,4,FALSE),IF(M$4&gt;YEAR($B25),$C25*VLOOKUP(M$4,'Return Calcs'!$A$3:$E$33,5,FALSE),0))</f>
        <v>0</v>
      </c>
      <c r="N25" s="15">
        <f>IF(N$4=YEAR($B25),$G25*VLOOKUP(N$4+1,'Return Calcs'!$A$3:$D$33,4,FALSE),IF(N$4&gt;YEAR($B25),$C25*VLOOKUP(N$4,'Return Calcs'!$A$3:$E$33,5,FALSE),0))</f>
        <v>0</v>
      </c>
      <c r="O25" s="15">
        <f>IF(O$4=YEAR($B25),$G25*VLOOKUP(O$4+1,'Return Calcs'!$A$3:$D$33,4,FALSE),IF(O$4&gt;YEAR($B25),$C25*VLOOKUP(O$4,'Return Calcs'!$A$3:$E$33,5,FALSE),0))</f>
        <v>0</v>
      </c>
      <c r="P25" s="15">
        <f>IF(P$4=YEAR($B25),$G25*VLOOKUP(P$4+1,'Return Calcs'!$A$3:$D$33,4,FALSE),IF(P$4&gt;YEAR($B25),$C25*VLOOKUP(P$4,'Return Calcs'!$A$3:$E$33,5,FALSE),0))</f>
        <v>0</v>
      </c>
      <c r="Q25" s="15">
        <f>IF(Q$4=YEAR($B25),$G25*VLOOKUP(Q$4+1,'Return Calcs'!$A$3:$D$33,4,FALSE),IF(Q$4&gt;YEAR($B25),$C25*VLOOKUP(Q$4,'Return Calcs'!$A$3:$E$33,5,FALSE),0))</f>
        <v>0</v>
      </c>
      <c r="R25" s="15">
        <f>IF(R$4=YEAR($B25),$G25*VLOOKUP(R$4+1,'Return Calcs'!$A$3:$D$33,4,FALSE),IF(R$4&gt;YEAR($B25),$C25*VLOOKUP(R$4,'Return Calcs'!$A$3:$E$33,5,FALSE),0))</f>
        <v>0</v>
      </c>
      <c r="S25" s="15">
        <f>IF(S$4=YEAR($B25),$G25*VLOOKUP(S$4+1,'Return Calcs'!$A$3:$D$33,4,FALSE),IF(S$4&gt;YEAR($B25),$C25*VLOOKUP(S$4,'Return Calcs'!$A$3:$E$33,5,FALSE),0))</f>
        <v>0</v>
      </c>
      <c r="T25" s="15">
        <f>IF(T$4=YEAR($B25),$G25*VLOOKUP(T$4+1,'Return Calcs'!$A$3:$D$33,4,FALSE),IF(T$4&gt;YEAR($B25),$C25*VLOOKUP(T$4,'Return Calcs'!$A$3:$E$33,5,FALSE),0))</f>
        <v>0</v>
      </c>
      <c r="U25" s="15">
        <f>IF(U$4=YEAR($B25),$G25*VLOOKUP(U$4+1,'Return Calcs'!$A$3:$D$33,4,FALSE),IF(U$4&gt;YEAR($B25),$C25*VLOOKUP(U$4,'Return Calcs'!$A$3:$E$33,5,FALSE),0))</f>
        <v>0</v>
      </c>
      <c r="V25" s="15">
        <f>IF(V$4=YEAR($B25),$G25*VLOOKUP(V$4+1,'Return Calcs'!$A$3:$D$33,4,FALSE),IF(V$4&gt;YEAR($B25),$C25*VLOOKUP(V$4,'Return Calcs'!$A$3:$E$33,5,FALSE),0))</f>
        <v>0</v>
      </c>
      <c r="W25" s="15">
        <f>IF(W$4=YEAR($B25),$G25*VLOOKUP(W$4+1,'Return Calcs'!$A$3:$D$33,4,FALSE),IF(W$4&gt;YEAR($B25),$C25*VLOOKUP(W$4,'Return Calcs'!$A$3:$E$33,5,FALSE),0))</f>
        <v>0</v>
      </c>
      <c r="X25" s="15">
        <f>IF(X$4=YEAR($B25),$G25*VLOOKUP(X$4+1,'Return Calcs'!$A$3:$D$33,4,FALSE),IF(X$4&gt;YEAR($B25),$C25*VLOOKUP(X$4,'Return Calcs'!$A$3:$E$33,5,FALSE),0))</f>
        <v>1770.9160183684457</v>
      </c>
      <c r="Y25" s="15">
        <f>IF(Y$4=YEAR($B25),$G25*VLOOKUP(Y$4+1,'Return Calcs'!$A$3:$D$33,4,FALSE),IF(Y$4&gt;YEAR($B25),$C25*VLOOKUP(Y$4,'Return Calcs'!$A$3:$E$33,5,FALSE),0))</f>
        <v>2892.7180539983301</v>
      </c>
      <c r="Z25" s="15">
        <f>IF(Z$4=YEAR($B25),$G25*VLOOKUP(Z$4+1,'Return Calcs'!$A$3:$D$33,4,FALSE),IF(Z$4&gt;YEAR($B25),$C25*VLOOKUP(Z$4,'Return Calcs'!$A$3:$E$33,5,FALSE),0))</f>
        <v>3425.5401395222011</v>
      </c>
      <c r="AA25" s="15">
        <f>IF(AA$4=YEAR($B25),$G25*VLOOKUP(AA$4+1,'Return Calcs'!$A$3:$D$33,4,FALSE),IF(AA$4&gt;YEAR($B25),$C25*VLOOKUP(AA$4,'Return Calcs'!$A$3:$E$33,5,FALSE),0))</f>
        <v>3740.1830723912276</v>
      </c>
      <c r="AB25" s="15">
        <f>IF(AB$4=YEAR($B25),$G25*VLOOKUP(AB$4+1,'Return Calcs'!$A$3:$D$33,4,FALSE),IF(AB$4&gt;YEAR($B25),$C25*VLOOKUP(AB$4,'Return Calcs'!$A$3:$E$33,5,FALSE),0))</f>
        <v>3242.0654601012611</v>
      </c>
      <c r="AC25" s="15">
        <f>IF(AC$4=YEAR($B25),$G25*VLOOKUP(AC$4+1,'Return Calcs'!$A$3:$D$33,4,FALSE),IF(AC$4&gt;YEAR($B25),$C25*VLOOKUP(AC$4,'Return Calcs'!$A$3:$E$33,5,FALSE),0))</f>
        <v>3196.1160002047623</v>
      </c>
      <c r="AD25" s="15">
        <f>IF(AD$4=YEAR($B25),$G25*VLOOKUP(AD$4+1,'Return Calcs'!$A$3:$D$33,4,FALSE),IF(AD$4&gt;YEAR($B25),$C25*VLOOKUP(AD$4,'Return Calcs'!$A$3:$E$33,5,FALSE),0))</f>
        <v>3198.1122452687141</v>
      </c>
      <c r="AE25" s="15">
        <f>IF(AE$4=YEAR($B25),$G25*VLOOKUP(AE$4+1,'Return Calcs'!$A$3:$D$33,4,FALSE),IF(AE$4&gt;YEAR($B25),$C25*VLOOKUP(AE$4,'Return Calcs'!$A$3:$E$33,5,FALSE),0))</f>
        <v>2906.9519697954343</v>
      </c>
      <c r="AF25" s="15">
        <f>IF(AF$4=YEAR($B25),$G25*VLOOKUP(AF$4+1,'Return Calcs'!$A$3:$D$33,4,FALSE),IF(AF$4&gt;YEAR($B25),$C25*VLOOKUP(AF$4,'Return Calcs'!$A$3:$E$33,5,FALSE),0))</f>
        <v>2755.2970284184903</v>
      </c>
      <c r="AG25" s="15">
        <f>IF(AG$4=YEAR($B25),$G25*VLOOKUP(AG$4+1,'Return Calcs'!$A$3:$D$33,4,FALSE),IF(AG$4&gt;YEAR($B25),$C25*VLOOKUP(AG$4,'Return Calcs'!$A$3:$E$33,5,FALSE),0))</f>
        <v>2864.3213835164966</v>
      </c>
      <c r="AH25" s="15">
        <f>IF(AH$4=YEAR($B25),$G25*VLOOKUP(AH$4+1,'Return Calcs'!$A$3:$D$33,4,FALSE),IF(AH$4&gt;YEAR($B25),$C25*VLOOKUP(AH$4,'Return Calcs'!$A$3:$E$33,5,FALSE),0))</f>
        <v>2746.1134454016224</v>
      </c>
      <c r="AI25" s="15">
        <f>IF(AI$4=YEAR($B25),$G25*VLOOKUP(AI$4+1,'Return Calcs'!$A$3:$D$33,4,FALSE),IF(AI$4&gt;YEAR($B25),$C25*VLOOKUP(AI$4,'Return Calcs'!$A$3:$E$33,5,FALSE),0))</f>
        <v>2475.1374803861909</v>
      </c>
      <c r="AJ25" s="15">
        <f>IF(AJ$4=YEAR($B25),$G25*VLOOKUP(AJ$4+1,'Return Calcs'!$A$3:$D$33,4,FALSE),IF(AJ$4&gt;YEAR($B25),$C25*VLOOKUP(AJ$4,'Return Calcs'!$A$3:$E$33,5,FALSE),0))</f>
        <v>2550.8749234331344</v>
      </c>
      <c r="AK25" s="15">
        <f>IF(AK$4=YEAR($B25),$G25*VLOOKUP(AK$4+1,'Return Calcs'!$A$3:$D$33,4,FALSE),IF(AK$4&gt;YEAR($B25),$C25*VLOOKUP(AK$4,'Return Calcs'!$A$3:$E$33,5,FALSE),0))</f>
        <v>2713.4664177026402</v>
      </c>
      <c r="AL25" s="49">
        <f t="shared" si="7"/>
        <v>40477.813638508946</v>
      </c>
      <c r="AM25" s="49">
        <f t="shared" si="1"/>
        <v>-404.77813638508815</v>
      </c>
      <c r="AN25" s="20">
        <f t="shared" si="8"/>
        <v>1.0101010101010067E-2</v>
      </c>
      <c r="AO25" s="34">
        <f>IF(ABS(AN25)&lt;Tolerance,'Fund Value calcs'!E25,'Fund Value calcs'!AL25)</f>
        <v>40073.035502123857</v>
      </c>
      <c r="AP25" s="34">
        <f t="shared" si="2"/>
        <v>42368.552203672676</v>
      </c>
      <c r="AQ25" s="15">
        <f t="shared" si="9"/>
        <v>2295.5167015488187</v>
      </c>
      <c r="AR25" s="55">
        <f t="shared" si="10"/>
        <v>5.7283324629279882E-2</v>
      </c>
      <c r="AS25" s="16">
        <f t="shared" si="3"/>
        <v>2006</v>
      </c>
      <c r="AT25" s="16">
        <f t="shared" si="4"/>
        <v>17</v>
      </c>
      <c r="AU25" s="22">
        <f t="shared" si="5"/>
        <v>3</v>
      </c>
    </row>
    <row r="26" spans="1:47" x14ac:dyDescent="0.3">
      <c r="A26">
        <v>22</v>
      </c>
      <c r="B26" s="46">
        <f>'Amended Data'!K25</f>
        <v>34676</v>
      </c>
      <c r="C26" s="15">
        <f>'Amended Data'!J25</f>
        <v>5940</v>
      </c>
      <c r="D26" s="16">
        <f>'Amended Data'!D25</f>
        <v>26</v>
      </c>
      <c r="E26" s="45">
        <f>'Amended Data'!E25</f>
        <v>153528.79001574477</v>
      </c>
      <c r="F26" s="15">
        <f t="shared" si="6"/>
        <v>1</v>
      </c>
      <c r="G26" s="34">
        <f>C26*F26/12*VLOOKUP(YEAR(B26),'Return Calcs'!$A$4:$D$33,3,FALSE)^(F26/24)</f>
        <v>492.7631438696381</v>
      </c>
      <c r="H26" s="15">
        <f>IF(H$4=YEAR($B26),$G26*VLOOKUP(H$4+1,'Return Calcs'!$A$3:$D$33,4,FALSE),IF(H$4&gt;YEAR($B26),$C26*VLOOKUP(H$4,'Return Calcs'!$A$3:$E$33,5,FALSE),0))</f>
        <v>0</v>
      </c>
      <c r="I26" s="15">
        <f>IF(I$4=YEAR($B26),$G26*VLOOKUP(I$4+1,'Return Calcs'!$A$3:$D$33,4,FALSE),IF(I$4&gt;YEAR($B26),$C26*VLOOKUP(I$4,'Return Calcs'!$A$3:$E$33,5,FALSE),0))</f>
        <v>0</v>
      </c>
      <c r="J26" s="15">
        <f>IF(J$4=YEAR($B26),$G26*VLOOKUP(J$4+1,'Return Calcs'!$A$3:$D$33,4,FALSE),IF(J$4&gt;YEAR($B26),$C26*VLOOKUP(J$4,'Return Calcs'!$A$3:$E$33,5,FALSE),0))</f>
        <v>0</v>
      </c>
      <c r="K26" s="15">
        <f>IF(K$4=YEAR($B26),$G26*VLOOKUP(K$4+1,'Return Calcs'!$A$3:$D$33,4,FALSE),IF(K$4&gt;YEAR($B26),$C26*VLOOKUP(K$4,'Return Calcs'!$A$3:$E$33,5,FALSE),0))</f>
        <v>0</v>
      </c>
      <c r="L26" s="15">
        <f>IF(L$4=YEAR($B26),$G26*VLOOKUP(L$4+1,'Return Calcs'!$A$3:$D$33,4,FALSE),IF(L$4&gt;YEAR($B26),$C26*VLOOKUP(L$4,'Return Calcs'!$A$3:$E$33,5,FALSE),0))</f>
        <v>1088.676549431254</v>
      </c>
      <c r="M26" s="15">
        <f>IF(M$4=YEAR($B26),$G26*VLOOKUP(M$4+1,'Return Calcs'!$A$3:$D$33,4,FALSE),IF(M$4&gt;YEAR($B26),$C26*VLOOKUP(M$4,'Return Calcs'!$A$3:$E$33,5,FALSE),0))</f>
        <v>11965.043504855919</v>
      </c>
      <c r="N26" s="15">
        <f>IF(N$4=YEAR($B26),$G26*VLOOKUP(N$4+1,'Return Calcs'!$A$3:$D$33,4,FALSE),IF(N$4&gt;YEAR($B26),$C26*VLOOKUP(N$4,'Return Calcs'!$A$3:$E$33,5,FALSE),0))</f>
        <v>10326.410161307325</v>
      </c>
      <c r="O26" s="15">
        <f>IF(O$4=YEAR($B26),$G26*VLOOKUP(O$4+1,'Return Calcs'!$A$3:$D$33,4,FALSE),IF(O$4&gt;YEAR($B26),$C26*VLOOKUP(O$4,'Return Calcs'!$A$3:$E$33,5,FALSE),0))</f>
        <v>8753.5465789699774</v>
      </c>
      <c r="P26" s="15">
        <f>IF(P$4=YEAR($B26),$G26*VLOOKUP(P$4+1,'Return Calcs'!$A$3:$D$33,4,FALSE),IF(P$4&gt;YEAR($B26),$C26*VLOOKUP(P$4,'Return Calcs'!$A$3:$E$33,5,FALSE),0))</f>
        <v>7325.6822442083567</v>
      </c>
      <c r="Q26" s="15">
        <f>IF(Q$4=YEAR($B26),$G26*VLOOKUP(Q$4+1,'Return Calcs'!$A$3:$D$33,4,FALSE),IF(Q$4&gt;YEAR($B26),$C26*VLOOKUP(Q$4,'Return Calcs'!$A$3:$E$33,5,FALSE),0))</f>
        <v>6307.7240908872782</v>
      </c>
      <c r="R26" s="15">
        <f>IF(R$4=YEAR($B26),$G26*VLOOKUP(R$4+1,'Return Calcs'!$A$3:$D$33,4,FALSE),IF(R$4&gt;YEAR($B26),$C26*VLOOKUP(R$4,'Return Calcs'!$A$3:$E$33,5,FALSE),0))</f>
        <v>6132.8433938245926</v>
      </c>
      <c r="S26" s="15">
        <f>IF(S$4=YEAR($B26),$G26*VLOOKUP(S$4+1,'Return Calcs'!$A$3:$D$33,4,FALSE),IF(S$4&gt;YEAR($B26),$C26*VLOOKUP(S$4,'Return Calcs'!$A$3:$E$33,5,FALSE),0))</f>
        <v>7069.7115922744842</v>
      </c>
      <c r="T26" s="15">
        <f>IF(T$4=YEAR($B26),$G26*VLOOKUP(T$4+1,'Return Calcs'!$A$3:$D$33,4,FALSE),IF(T$4&gt;YEAR($B26),$C26*VLOOKUP(T$4,'Return Calcs'!$A$3:$E$33,5,FALSE),0))</f>
        <v>8888.0443306436864</v>
      </c>
      <c r="U26" s="15">
        <f>IF(U$4=YEAR($B26),$G26*VLOOKUP(U$4+1,'Return Calcs'!$A$3:$D$33,4,FALSE),IF(U$4&gt;YEAR($B26),$C26*VLOOKUP(U$4,'Return Calcs'!$A$3:$E$33,5,FALSE),0))</f>
        <v>9597.1784588594546</v>
      </c>
      <c r="V26" s="15">
        <f>IF(V$4=YEAR($B26),$G26*VLOOKUP(V$4+1,'Return Calcs'!$A$3:$D$33,4,FALSE),IF(V$4&gt;YEAR($B26),$C26*VLOOKUP(V$4,'Return Calcs'!$A$3:$E$33,5,FALSE),0))</f>
        <v>8684.607048298576</v>
      </c>
      <c r="W26" s="15">
        <f>IF(W$4=YEAR($B26),$G26*VLOOKUP(W$4+1,'Return Calcs'!$A$3:$D$33,4,FALSE),IF(W$4&gt;YEAR($B26),$C26*VLOOKUP(W$4,'Return Calcs'!$A$3:$E$33,5,FALSE),0))</f>
        <v>7753.7271191179516</v>
      </c>
      <c r="X26" s="15">
        <f>IF(X$4=YEAR($B26),$G26*VLOOKUP(X$4+1,'Return Calcs'!$A$3:$D$33,4,FALSE),IF(X$4&gt;YEAR($B26),$C26*VLOOKUP(X$4,'Return Calcs'!$A$3:$E$33,5,FALSE),0))</f>
        <v>6821.8359932115218</v>
      </c>
      <c r="Y26" s="15">
        <f>IF(Y$4=YEAR($B26),$G26*VLOOKUP(Y$4+1,'Return Calcs'!$A$3:$D$33,4,FALSE),IF(Y$4&gt;YEAR($B26),$C26*VLOOKUP(Y$4,'Return Calcs'!$A$3:$E$33,5,FALSE),0))</f>
        <v>6363.9797187963259</v>
      </c>
      <c r="Z26" s="15">
        <f>IF(Z$4=YEAR($B26),$G26*VLOOKUP(Z$4+1,'Return Calcs'!$A$3:$D$33,4,FALSE),IF(Z$4&gt;YEAR($B26),$C26*VLOOKUP(Z$4,'Return Calcs'!$A$3:$E$33,5,FALSE),0))</f>
        <v>7536.1883069488422</v>
      </c>
      <c r="AA26" s="15">
        <f>IF(AA$4=YEAR($B26),$G26*VLOOKUP(AA$4+1,'Return Calcs'!$A$3:$D$33,4,FALSE),IF(AA$4&gt;YEAR($B26),$C26*VLOOKUP(AA$4,'Return Calcs'!$A$3:$E$33,5,FALSE),0))</f>
        <v>8228.4027592606999</v>
      </c>
      <c r="AB26" s="15">
        <f>IF(AB$4=YEAR($B26),$G26*VLOOKUP(AB$4+1,'Return Calcs'!$A$3:$D$33,4,FALSE),IF(AB$4&gt;YEAR($B26),$C26*VLOOKUP(AB$4,'Return Calcs'!$A$3:$E$33,5,FALSE),0))</f>
        <v>7132.5440122227747</v>
      </c>
      <c r="AC26" s="15">
        <f>IF(AC$4=YEAR($B26),$G26*VLOOKUP(AC$4+1,'Return Calcs'!$A$3:$D$33,4,FALSE),IF(AC$4&gt;YEAR($B26),$C26*VLOOKUP(AC$4,'Return Calcs'!$A$3:$E$33,5,FALSE),0))</f>
        <v>7031.4552004504767</v>
      </c>
      <c r="AD26" s="15">
        <f>IF(AD$4=YEAR($B26),$G26*VLOOKUP(AD$4+1,'Return Calcs'!$A$3:$D$33,4,FALSE),IF(AD$4&gt;YEAR($B26),$C26*VLOOKUP(AD$4,'Return Calcs'!$A$3:$E$33,5,FALSE),0))</f>
        <v>7035.8469395911707</v>
      </c>
      <c r="AE26" s="15">
        <f>IF(AE$4=YEAR($B26),$G26*VLOOKUP(AE$4+1,'Return Calcs'!$A$3:$D$33,4,FALSE),IF(AE$4&gt;YEAR($B26),$C26*VLOOKUP(AE$4,'Return Calcs'!$A$3:$E$33,5,FALSE),0))</f>
        <v>6395.2943335499549</v>
      </c>
      <c r="AF26" s="15">
        <f>IF(AF$4=YEAR($B26),$G26*VLOOKUP(AF$4+1,'Return Calcs'!$A$3:$D$33,4,FALSE),IF(AF$4&gt;YEAR($B26),$C26*VLOOKUP(AF$4,'Return Calcs'!$A$3:$E$33,5,FALSE),0))</f>
        <v>6061.6534625206796</v>
      </c>
      <c r="AG26" s="15">
        <f>IF(AG$4=YEAR($B26),$G26*VLOOKUP(AG$4+1,'Return Calcs'!$A$3:$D$33,4,FALSE),IF(AG$4&gt;YEAR($B26),$C26*VLOOKUP(AG$4,'Return Calcs'!$A$3:$E$33,5,FALSE),0))</f>
        <v>6301.5070437362929</v>
      </c>
      <c r="AH26" s="15">
        <f>IF(AH$4=YEAR($B26),$G26*VLOOKUP(AH$4+1,'Return Calcs'!$A$3:$D$33,4,FALSE),IF(AH$4&gt;YEAR($B26),$C26*VLOOKUP(AH$4,'Return Calcs'!$A$3:$E$33,5,FALSE),0))</f>
        <v>6041.4495798835696</v>
      </c>
      <c r="AI26" s="15">
        <f>IF(AI$4=YEAR($B26),$G26*VLOOKUP(AI$4+1,'Return Calcs'!$A$3:$D$33,4,FALSE),IF(AI$4&gt;YEAR($B26),$C26*VLOOKUP(AI$4,'Return Calcs'!$A$3:$E$33,5,FALSE),0))</f>
        <v>5445.3024568496194</v>
      </c>
      <c r="AJ26" s="15">
        <f>IF(AJ$4=YEAR($B26),$G26*VLOOKUP(AJ$4+1,'Return Calcs'!$A$3:$D$33,4,FALSE),IF(AJ$4&gt;YEAR($B26),$C26*VLOOKUP(AJ$4,'Return Calcs'!$A$3:$E$33,5,FALSE),0))</f>
        <v>5611.9248315528957</v>
      </c>
      <c r="AK26" s="15">
        <f>IF(AK$4=YEAR($B26),$G26*VLOOKUP(AK$4+1,'Return Calcs'!$A$3:$D$33,4,FALSE),IF(AK$4&gt;YEAR($B26),$C26*VLOOKUP(AK$4,'Return Calcs'!$A$3:$E$33,5,FALSE),0))</f>
        <v>5969.6261189458082</v>
      </c>
      <c r="AL26" s="49">
        <f t="shared" si="7"/>
        <v>185870.2058301995</v>
      </c>
      <c r="AM26" s="49">
        <f t="shared" si="1"/>
        <v>-32341.415814454725</v>
      </c>
      <c r="AN26" s="20">
        <f t="shared" si="8"/>
        <v>0.21065375302663447</v>
      </c>
      <c r="AO26" s="34">
        <f>IF(ABS(AN26)&lt;Tolerance,'Fund Value calcs'!E26,'Fund Value calcs'!AL26)</f>
        <v>185870.2058301995</v>
      </c>
      <c r="AP26" s="34">
        <f t="shared" si="2"/>
        <v>195174.11112028974</v>
      </c>
      <c r="AQ26" s="15">
        <f t="shared" si="9"/>
        <v>9303.9052900902461</v>
      </c>
      <c r="AR26" s="55">
        <f t="shared" si="10"/>
        <v>5.0055926115397796E-2</v>
      </c>
      <c r="AS26" s="16">
        <f t="shared" si="3"/>
        <v>1994</v>
      </c>
      <c r="AT26" s="16">
        <f t="shared" si="4"/>
        <v>1</v>
      </c>
      <c r="AU26" s="22">
        <f t="shared" si="5"/>
        <v>10</v>
      </c>
    </row>
    <row r="27" spans="1:47" x14ac:dyDescent="0.3">
      <c r="A27">
        <v>23</v>
      </c>
      <c r="B27" s="46">
        <f>'Amended Data'!K26</f>
        <v>35552</v>
      </c>
      <c r="C27" s="15">
        <f>'Amended Data'!J26</f>
        <v>1200</v>
      </c>
      <c r="D27" s="16">
        <f>'Amended Data'!D26</f>
        <v>23</v>
      </c>
      <c r="E27" s="45">
        <f>'Amended Data'!E26</f>
        <v>26495.850232834495</v>
      </c>
      <c r="F27" s="15">
        <f t="shared" si="6"/>
        <v>8</v>
      </c>
      <c r="G27" s="34">
        <f>C27*F27/12*VLOOKUP(YEAR(B27),'Return Calcs'!$A$4:$D$33,3,FALSE)^(F27/24)</f>
        <v>861.08390464010358</v>
      </c>
      <c r="H27" s="15">
        <f>IF(H$4=YEAR($B27),$G27*VLOOKUP(H$4+1,'Return Calcs'!$A$3:$D$33,4,FALSE),IF(H$4&gt;YEAR($B27),$C27*VLOOKUP(H$4,'Return Calcs'!$A$3:$E$33,5,FALSE),0))</f>
        <v>0</v>
      </c>
      <c r="I27" s="15">
        <f>IF(I$4=YEAR($B27),$G27*VLOOKUP(I$4+1,'Return Calcs'!$A$3:$D$33,4,FALSE),IF(I$4&gt;YEAR($B27),$C27*VLOOKUP(I$4,'Return Calcs'!$A$3:$E$33,5,FALSE),0))</f>
        <v>0</v>
      </c>
      <c r="J27" s="15">
        <f>IF(J$4=YEAR($B27),$G27*VLOOKUP(J$4+1,'Return Calcs'!$A$3:$D$33,4,FALSE),IF(J$4&gt;YEAR($B27),$C27*VLOOKUP(J$4,'Return Calcs'!$A$3:$E$33,5,FALSE),0))</f>
        <v>0</v>
      </c>
      <c r="K27" s="15">
        <f>IF(K$4=YEAR($B27),$G27*VLOOKUP(K$4+1,'Return Calcs'!$A$3:$D$33,4,FALSE),IF(K$4&gt;YEAR($B27),$C27*VLOOKUP(K$4,'Return Calcs'!$A$3:$E$33,5,FALSE),0))</f>
        <v>0</v>
      </c>
      <c r="L27" s="15">
        <f>IF(L$4=YEAR($B27),$G27*VLOOKUP(L$4+1,'Return Calcs'!$A$3:$D$33,4,FALSE),IF(L$4&gt;YEAR($B27),$C27*VLOOKUP(L$4,'Return Calcs'!$A$3:$E$33,5,FALSE),0))</f>
        <v>0</v>
      </c>
      <c r="M27" s="15">
        <f>IF(M$4=YEAR($B27),$G27*VLOOKUP(M$4+1,'Return Calcs'!$A$3:$D$33,4,FALSE),IF(M$4&gt;YEAR($B27),$C27*VLOOKUP(M$4,'Return Calcs'!$A$3:$E$33,5,FALSE),0))</f>
        <v>0</v>
      </c>
      <c r="N27" s="15">
        <f>IF(N$4=YEAR($B27),$G27*VLOOKUP(N$4+1,'Return Calcs'!$A$3:$D$33,4,FALSE),IF(N$4&gt;YEAR($B27),$C27*VLOOKUP(N$4,'Return Calcs'!$A$3:$E$33,5,FALSE),0))</f>
        <v>0</v>
      </c>
      <c r="O27" s="15">
        <f>IF(O$4=YEAR($B27),$G27*VLOOKUP(O$4+1,'Return Calcs'!$A$3:$D$33,4,FALSE),IF(O$4&gt;YEAR($B27),$C27*VLOOKUP(O$4,'Return Calcs'!$A$3:$E$33,5,FALSE),0))</f>
        <v>1136.3440618096272</v>
      </c>
      <c r="P27" s="15">
        <f>IF(P$4=YEAR($B27),$G27*VLOOKUP(P$4+1,'Return Calcs'!$A$3:$D$33,4,FALSE),IF(P$4&gt;YEAR($B27),$C27*VLOOKUP(P$4,'Return Calcs'!$A$3:$E$33,5,FALSE),0))</f>
        <v>1479.9358069107791</v>
      </c>
      <c r="Q27" s="15">
        <f>IF(Q$4=YEAR($B27),$G27*VLOOKUP(Q$4+1,'Return Calcs'!$A$3:$D$33,4,FALSE),IF(Q$4&gt;YEAR($B27),$C27*VLOOKUP(Q$4,'Return Calcs'!$A$3:$E$33,5,FALSE),0))</f>
        <v>1274.2876951287431</v>
      </c>
      <c r="R27" s="15">
        <f>IF(R$4=YEAR($B27),$G27*VLOOKUP(R$4+1,'Return Calcs'!$A$3:$D$33,4,FALSE),IF(R$4&gt;YEAR($B27),$C27*VLOOKUP(R$4,'Return Calcs'!$A$3:$E$33,5,FALSE),0))</f>
        <v>1238.9582613787056</v>
      </c>
      <c r="S27" s="15">
        <f>IF(S$4=YEAR($B27),$G27*VLOOKUP(S$4+1,'Return Calcs'!$A$3:$D$33,4,FALSE),IF(S$4&gt;YEAR($B27),$C27*VLOOKUP(S$4,'Return Calcs'!$A$3:$E$33,5,FALSE),0))</f>
        <v>1428.2245640958554</v>
      </c>
      <c r="T27" s="15">
        <f>IF(T$4=YEAR($B27),$G27*VLOOKUP(T$4+1,'Return Calcs'!$A$3:$D$33,4,FALSE),IF(T$4&gt;YEAR($B27),$C27*VLOOKUP(T$4,'Return Calcs'!$A$3:$E$33,5,FALSE),0))</f>
        <v>1795.5645112411487</v>
      </c>
      <c r="U27" s="15">
        <f>IF(U$4=YEAR($B27),$G27*VLOOKUP(U$4+1,'Return Calcs'!$A$3:$D$33,4,FALSE),IF(U$4&gt;YEAR($B27),$C27*VLOOKUP(U$4,'Return Calcs'!$A$3:$E$33,5,FALSE),0))</f>
        <v>1938.823931082718</v>
      </c>
      <c r="V27" s="15">
        <f>IF(V$4=YEAR($B27),$G27*VLOOKUP(V$4+1,'Return Calcs'!$A$3:$D$33,4,FALSE),IF(V$4&gt;YEAR($B27),$C27*VLOOKUP(V$4,'Return Calcs'!$A$3:$E$33,5,FALSE),0))</f>
        <v>1754.4660703633488</v>
      </c>
      <c r="W27" s="15">
        <f>IF(W$4=YEAR($B27),$G27*VLOOKUP(W$4+1,'Return Calcs'!$A$3:$D$33,4,FALSE),IF(W$4&gt;YEAR($B27),$C27*VLOOKUP(W$4,'Return Calcs'!$A$3:$E$33,5,FALSE),0))</f>
        <v>1566.4095190137275</v>
      </c>
      <c r="X27" s="15">
        <f>IF(X$4=YEAR($B27),$G27*VLOOKUP(X$4+1,'Return Calcs'!$A$3:$D$33,4,FALSE),IF(X$4&gt;YEAR($B27),$C27*VLOOKUP(X$4,'Return Calcs'!$A$3:$E$33,5,FALSE),0))</f>
        <v>1378.148685497277</v>
      </c>
      <c r="Y27" s="15">
        <f>IF(Y$4=YEAR($B27),$G27*VLOOKUP(Y$4+1,'Return Calcs'!$A$3:$D$33,4,FALSE),IF(Y$4&gt;YEAR($B27),$C27*VLOOKUP(Y$4,'Return Calcs'!$A$3:$E$33,5,FALSE),0))</f>
        <v>1285.6524684437022</v>
      </c>
      <c r="Z27" s="15">
        <f>IF(Z$4=YEAR($B27),$G27*VLOOKUP(Z$4+1,'Return Calcs'!$A$3:$D$33,4,FALSE),IF(Z$4&gt;YEAR($B27),$C27*VLOOKUP(Z$4,'Return Calcs'!$A$3:$E$33,5,FALSE),0))</f>
        <v>1522.4622842320894</v>
      </c>
      <c r="AA27" s="15">
        <f>IF(AA$4=YEAR($B27),$G27*VLOOKUP(AA$4+1,'Return Calcs'!$A$3:$D$33,4,FALSE),IF(AA$4&gt;YEAR($B27),$C27*VLOOKUP(AA$4,'Return Calcs'!$A$3:$E$33,5,FALSE),0))</f>
        <v>1662.3035877294344</v>
      </c>
      <c r="AB27" s="15">
        <f>IF(AB$4=YEAR($B27),$G27*VLOOKUP(AB$4+1,'Return Calcs'!$A$3:$D$33,4,FALSE),IF(AB$4&gt;YEAR($B27),$C27*VLOOKUP(AB$4,'Return Calcs'!$A$3:$E$33,5,FALSE),0))</f>
        <v>1440.9179822672272</v>
      </c>
      <c r="AC27" s="15">
        <f>IF(AC$4=YEAR($B27),$G27*VLOOKUP(AC$4+1,'Return Calcs'!$A$3:$D$33,4,FALSE),IF(AC$4&gt;YEAR($B27),$C27*VLOOKUP(AC$4,'Return Calcs'!$A$3:$E$33,5,FALSE),0))</f>
        <v>1420.4960000910055</v>
      </c>
      <c r="AD27" s="15">
        <f>IF(AD$4=YEAR($B27),$G27*VLOOKUP(AD$4+1,'Return Calcs'!$A$3:$D$33,4,FALSE),IF(AD$4&gt;YEAR($B27),$C27*VLOOKUP(AD$4,'Return Calcs'!$A$3:$E$33,5,FALSE),0))</f>
        <v>1421.3832201194284</v>
      </c>
      <c r="AE27" s="15">
        <f>IF(AE$4=YEAR($B27),$G27*VLOOKUP(AE$4+1,'Return Calcs'!$A$3:$D$33,4,FALSE),IF(AE$4&gt;YEAR($B27),$C27*VLOOKUP(AE$4,'Return Calcs'!$A$3:$E$33,5,FALSE),0))</f>
        <v>1291.9786532424152</v>
      </c>
      <c r="AF27" s="15">
        <f>IF(AF$4=YEAR($B27),$G27*VLOOKUP(AF$4+1,'Return Calcs'!$A$3:$D$33,4,FALSE),IF(AF$4&gt;YEAR($B27),$C27*VLOOKUP(AF$4,'Return Calcs'!$A$3:$E$33,5,FALSE),0))</f>
        <v>1224.5764570748847</v>
      </c>
      <c r="AG27" s="15">
        <f>IF(AG$4=YEAR($B27),$G27*VLOOKUP(AG$4+1,'Return Calcs'!$A$3:$D$33,4,FALSE),IF(AG$4&gt;YEAR($B27),$C27*VLOOKUP(AG$4,'Return Calcs'!$A$3:$E$33,5,FALSE),0))</f>
        <v>1273.0317260073318</v>
      </c>
      <c r="AH27" s="15">
        <f>IF(AH$4=YEAR($B27),$G27*VLOOKUP(AH$4+1,'Return Calcs'!$A$3:$D$33,4,FALSE),IF(AH$4&gt;YEAR($B27),$C27*VLOOKUP(AH$4,'Return Calcs'!$A$3:$E$33,5,FALSE),0))</f>
        <v>1220.4948646229434</v>
      </c>
      <c r="AI27" s="15">
        <f>IF(AI$4=YEAR($B27),$G27*VLOOKUP(AI$4+1,'Return Calcs'!$A$3:$D$33,4,FALSE),IF(AI$4&gt;YEAR($B27),$C27*VLOOKUP(AI$4,'Return Calcs'!$A$3:$E$33,5,FALSE),0))</f>
        <v>1100.0611023938625</v>
      </c>
      <c r="AJ27" s="15">
        <f>IF(AJ$4=YEAR($B27),$G27*VLOOKUP(AJ$4+1,'Return Calcs'!$A$3:$D$33,4,FALSE),IF(AJ$4&gt;YEAR($B27),$C27*VLOOKUP(AJ$4,'Return Calcs'!$A$3:$E$33,5,FALSE),0))</f>
        <v>1133.7221881925043</v>
      </c>
      <c r="AK27" s="15">
        <f>IF(AK$4=YEAR($B27),$G27*VLOOKUP(AK$4+1,'Return Calcs'!$A$3:$D$33,4,FALSE),IF(AK$4&gt;YEAR($B27),$C27*VLOOKUP(AK$4,'Return Calcs'!$A$3:$E$33,5,FALSE),0))</f>
        <v>1205.9850745345068</v>
      </c>
      <c r="AL27" s="49">
        <f t="shared" si="7"/>
        <v>32194.228715473262</v>
      </c>
      <c r="AM27" s="49">
        <f t="shared" si="1"/>
        <v>-5698.3784826387673</v>
      </c>
      <c r="AN27" s="20">
        <f t="shared" si="8"/>
        <v>0.21506682867557717</v>
      </c>
      <c r="AO27" s="34">
        <f>IF(ABS(AN27)&lt;Tolerance,'Fund Value calcs'!E27,'Fund Value calcs'!AL27)</f>
        <v>32194.228715473262</v>
      </c>
      <c r="AP27" s="34">
        <f t="shared" si="2"/>
        <v>34745.634340403682</v>
      </c>
      <c r="AQ27" s="15">
        <f t="shared" si="9"/>
        <v>2551.4056249304194</v>
      </c>
      <c r="AR27" s="55">
        <f t="shared" si="10"/>
        <v>7.9250403775138659E-2</v>
      </c>
      <c r="AS27" s="16">
        <f t="shared" si="3"/>
        <v>1997</v>
      </c>
      <c r="AT27" s="16">
        <f t="shared" si="4"/>
        <v>1</v>
      </c>
      <c r="AU27" s="22">
        <f t="shared" si="5"/>
        <v>2</v>
      </c>
    </row>
    <row r="28" spans="1:47" x14ac:dyDescent="0.3">
      <c r="A28">
        <v>24</v>
      </c>
      <c r="B28" s="46">
        <f>'Amended Data'!K27</f>
        <v>36760</v>
      </c>
      <c r="C28" s="15">
        <f>'Amended Data'!J27</f>
        <v>5460</v>
      </c>
      <c r="D28" s="16">
        <f>'Amended Data'!D27</f>
        <v>20</v>
      </c>
      <c r="E28" s="45">
        <f>'Amended Data'!E27</f>
        <v>128456.19696825078</v>
      </c>
      <c r="F28" s="15">
        <f t="shared" si="6"/>
        <v>5</v>
      </c>
      <c r="G28" s="34">
        <f>C28*F28/12*VLOOKUP(YEAR(B28),'Return Calcs'!$A$4:$D$33,3,FALSE)^(F28/24)</f>
        <v>2224.576291827349</v>
      </c>
      <c r="H28" s="15">
        <f>IF(H$4=YEAR($B28),$G28*VLOOKUP(H$4+1,'Return Calcs'!$A$3:$D$33,4,FALSE),IF(H$4&gt;YEAR($B28),$C28*VLOOKUP(H$4,'Return Calcs'!$A$3:$E$33,5,FALSE),0))</f>
        <v>0</v>
      </c>
      <c r="I28" s="15">
        <f>IF(I$4=YEAR($B28),$G28*VLOOKUP(I$4+1,'Return Calcs'!$A$3:$D$33,4,FALSE),IF(I$4&gt;YEAR($B28),$C28*VLOOKUP(I$4,'Return Calcs'!$A$3:$E$33,5,FALSE),0))</f>
        <v>0</v>
      </c>
      <c r="J28" s="15">
        <f>IF(J$4=YEAR($B28),$G28*VLOOKUP(J$4+1,'Return Calcs'!$A$3:$D$33,4,FALSE),IF(J$4&gt;YEAR($B28),$C28*VLOOKUP(J$4,'Return Calcs'!$A$3:$E$33,5,FALSE),0))</f>
        <v>0</v>
      </c>
      <c r="K28" s="15">
        <f>IF(K$4=YEAR($B28),$G28*VLOOKUP(K$4+1,'Return Calcs'!$A$3:$D$33,4,FALSE),IF(K$4&gt;YEAR($B28),$C28*VLOOKUP(K$4,'Return Calcs'!$A$3:$E$33,5,FALSE),0))</f>
        <v>0</v>
      </c>
      <c r="L28" s="15">
        <f>IF(L$4=YEAR($B28),$G28*VLOOKUP(L$4+1,'Return Calcs'!$A$3:$D$33,4,FALSE),IF(L$4&gt;YEAR($B28),$C28*VLOOKUP(L$4,'Return Calcs'!$A$3:$E$33,5,FALSE),0))</f>
        <v>0</v>
      </c>
      <c r="M28" s="15">
        <f>IF(M$4=YEAR($B28),$G28*VLOOKUP(M$4+1,'Return Calcs'!$A$3:$D$33,4,FALSE),IF(M$4&gt;YEAR($B28),$C28*VLOOKUP(M$4,'Return Calcs'!$A$3:$E$33,5,FALSE),0))</f>
        <v>0</v>
      </c>
      <c r="N28" s="15">
        <f>IF(N$4=YEAR($B28),$G28*VLOOKUP(N$4+1,'Return Calcs'!$A$3:$D$33,4,FALSE),IF(N$4&gt;YEAR($B28),$C28*VLOOKUP(N$4,'Return Calcs'!$A$3:$E$33,5,FALSE),0))</f>
        <v>0</v>
      </c>
      <c r="O28" s="15">
        <f>IF(O$4=YEAR($B28),$G28*VLOOKUP(O$4+1,'Return Calcs'!$A$3:$D$33,4,FALSE),IF(O$4&gt;YEAR($B28),$C28*VLOOKUP(O$4,'Return Calcs'!$A$3:$E$33,5,FALSE),0))</f>
        <v>0</v>
      </c>
      <c r="P28" s="15">
        <f>IF(P$4=YEAR($B28),$G28*VLOOKUP(P$4+1,'Return Calcs'!$A$3:$D$33,4,FALSE),IF(P$4&gt;YEAR($B28),$C28*VLOOKUP(P$4,'Return Calcs'!$A$3:$E$33,5,FALSE),0))</f>
        <v>0</v>
      </c>
      <c r="Q28" s="15">
        <f>IF(Q$4=YEAR($B28),$G28*VLOOKUP(Q$4+1,'Return Calcs'!$A$3:$D$33,4,FALSE),IF(Q$4&gt;YEAR($B28),$C28*VLOOKUP(Q$4,'Return Calcs'!$A$3:$E$33,5,FALSE),0))</f>
        <v>0</v>
      </c>
      <c r="R28" s="15">
        <f>IF(R$4=YEAR($B28),$G28*VLOOKUP(R$4+1,'Return Calcs'!$A$3:$D$33,4,FALSE),IF(R$4&gt;YEAR($B28),$C28*VLOOKUP(R$4,'Return Calcs'!$A$3:$E$33,5,FALSE),0))</f>
        <v>2423.7318281231496</v>
      </c>
      <c r="S28" s="15">
        <f>IF(S$4=YEAR($B28),$G28*VLOOKUP(S$4+1,'Return Calcs'!$A$3:$D$33,4,FALSE),IF(S$4&gt;YEAR($B28),$C28*VLOOKUP(S$4,'Return Calcs'!$A$3:$E$33,5,FALSE),0))</f>
        <v>6498.4217666361419</v>
      </c>
      <c r="T28" s="15">
        <f>IF(T$4=YEAR($B28),$G28*VLOOKUP(T$4+1,'Return Calcs'!$A$3:$D$33,4,FALSE),IF(T$4&gt;YEAR($B28),$C28*VLOOKUP(T$4,'Return Calcs'!$A$3:$E$33,5,FALSE),0))</f>
        <v>8169.8185261472263</v>
      </c>
      <c r="U28" s="15">
        <f>IF(U$4=YEAR($B28),$G28*VLOOKUP(U$4+1,'Return Calcs'!$A$3:$D$33,4,FALSE),IF(U$4&gt;YEAR($B28),$C28*VLOOKUP(U$4,'Return Calcs'!$A$3:$E$33,5,FALSE),0))</f>
        <v>8821.6488864263665</v>
      </c>
      <c r="V28" s="15">
        <f>IF(V$4=YEAR($B28),$G28*VLOOKUP(V$4+1,'Return Calcs'!$A$3:$D$33,4,FALSE),IF(V$4&gt;YEAR($B28),$C28*VLOOKUP(V$4,'Return Calcs'!$A$3:$E$33,5,FALSE),0))</f>
        <v>7982.8206201532375</v>
      </c>
      <c r="W28" s="15">
        <f>IF(W$4=YEAR($B28),$G28*VLOOKUP(W$4+1,'Return Calcs'!$A$3:$D$33,4,FALSE),IF(W$4&gt;YEAR($B28),$C28*VLOOKUP(W$4,'Return Calcs'!$A$3:$E$33,5,FALSE),0))</f>
        <v>7127.1633115124605</v>
      </c>
      <c r="X28" s="15">
        <f>IF(X$4=YEAR($B28),$G28*VLOOKUP(X$4+1,'Return Calcs'!$A$3:$D$33,4,FALSE),IF(X$4&gt;YEAR($B28),$C28*VLOOKUP(X$4,'Return Calcs'!$A$3:$E$33,5,FALSE),0))</f>
        <v>6270.5765190126103</v>
      </c>
      <c r="Y28" s="15">
        <f>IF(Y$4=YEAR($B28),$G28*VLOOKUP(Y$4+1,'Return Calcs'!$A$3:$D$33,4,FALSE),IF(Y$4&gt;YEAR($B28),$C28*VLOOKUP(Y$4,'Return Calcs'!$A$3:$E$33,5,FALSE),0))</f>
        <v>5849.718731418845</v>
      </c>
      <c r="Z28" s="15">
        <f>IF(Z$4=YEAR($B28),$G28*VLOOKUP(Z$4+1,'Return Calcs'!$A$3:$D$33,4,FALSE),IF(Z$4&gt;YEAR($B28),$C28*VLOOKUP(Z$4,'Return Calcs'!$A$3:$E$33,5,FALSE),0))</f>
        <v>6927.2033932560071</v>
      </c>
      <c r="AA28" s="15">
        <f>IF(AA$4=YEAR($B28),$G28*VLOOKUP(AA$4+1,'Return Calcs'!$A$3:$D$33,4,FALSE),IF(AA$4&gt;YEAR($B28),$C28*VLOOKUP(AA$4,'Return Calcs'!$A$3:$E$33,5,FALSE),0))</f>
        <v>7563.4813241689271</v>
      </c>
      <c r="AB28" s="15">
        <f>IF(AB$4=YEAR($B28),$G28*VLOOKUP(AB$4+1,'Return Calcs'!$A$3:$D$33,4,FALSE),IF(AB$4&gt;YEAR($B28),$C28*VLOOKUP(AB$4,'Return Calcs'!$A$3:$E$33,5,FALSE),0))</f>
        <v>6556.1768193158841</v>
      </c>
      <c r="AC28" s="15">
        <f>IF(AC$4=YEAR($B28),$G28*VLOOKUP(AC$4+1,'Return Calcs'!$A$3:$D$33,4,FALSE),IF(AC$4&gt;YEAR($B28),$C28*VLOOKUP(AC$4,'Return Calcs'!$A$3:$E$33,5,FALSE),0))</f>
        <v>6463.2568004140749</v>
      </c>
      <c r="AD28" s="15">
        <f>IF(AD$4=YEAR($B28),$G28*VLOOKUP(AD$4+1,'Return Calcs'!$A$3:$D$33,4,FALSE),IF(AD$4&gt;YEAR($B28),$C28*VLOOKUP(AD$4,'Return Calcs'!$A$3:$E$33,5,FALSE),0))</f>
        <v>6467.2936515433994</v>
      </c>
      <c r="AE28" s="15">
        <f>IF(AE$4=YEAR($B28),$G28*VLOOKUP(AE$4+1,'Return Calcs'!$A$3:$D$33,4,FALSE),IF(AE$4&gt;YEAR($B28),$C28*VLOOKUP(AE$4,'Return Calcs'!$A$3:$E$33,5,FALSE),0))</f>
        <v>5878.5028722529896</v>
      </c>
      <c r="AF28" s="15">
        <f>IF(AF$4=YEAR($B28),$G28*VLOOKUP(AF$4+1,'Return Calcs'!$A$3:$D$33,4,FALSE),IF(AF$4&gt;YEAR($B28),$C28*VLOOKUP(AF$4,'Return Calcs'!$A$3:$E$33,5,FALSE),0))</f>
        <v>5571.8228796907251</v>
      </c>
      <c r="AG28" s="15">
        <f>IF(AG$4=YEAR($B28),$G28*VLOOKUP(AG$4+1,'Return Calcs'!$A$3:$D$33,4,FALSE),IF(AG$4&gt;YEAR($B28),$C28*VLOOKUP(AG$4,'Return Calcs'!$A$3:$E$33,5,FALSE),0))</f>
        <v>5792.29435333336</v>
      </c>
      <c r="AH28" s="15">
        <f>IF(AH$4=YEAR($B28),$G28*VLOOKUP(AH$4+1,'Return Calcs'!$A$3:$D$33,4,FALSE),IF(AH$4&gt;YEAR($B28),$C28*VLOOKUP(AH$4,'Return Calcs'!$A$3:$E$33,5,FALSE),0))</f>
        <v>5553.2516340343918</v>
      </c>
      <c r="AI28" s="15">
        <f>IF(AI$4=YEAR($B28),$G28*VLOOKUP(AI$4+1,'Return Calcs'!$A$3:$D$33,4,FALSE),IF(AI$4&gt;YEAR($B28),$C28*VLOOKUP(AI$4,'Return Calcs'!$A$3:$E$33,5,FALSE),0))</f>
        <v>5005.278015892075</v>
      </c>
      <c r="AJ28" s="15">
        <f>IF(AJ$4=YEAR($B28),$G28*VLOOKUP(AJ$4+1,'Return Calcs'!$A$3:$D$33,4,FALSE),IF(AJ$4&gt;YEAR($B28),$C28*VLOOKUP(AJ$4,'Return Calcs'!$A$3:$E$33,5,FALSE),0))</f>
        <v>5158.4359562758946</v>
      </c>
      <c r="AK28" s="15">
        <f>IF(AK$4=YEAR($B28),$G28*VLOOKUP(AK$4+1,'Return Calcs'!$A$3:$D$33,4,FALSE),IF(AK$4&gt;YEAR($B28),$C28*VLOOKUP(AK$4,'Return Calcs'!$A$3:$E$33,5,FALSE),0))</f>
        <v>5487.232089132006</v>
      </c>
      <c r="AL28" s="49">
        <f t="shared" si="7"/>
        <v>125568.12997873977</v>
      </c>
      <c r="AM28" s="49">
        <f t="shared" si="1"/>
        <v>2888.0669895110041</v>
      </c>
      <c r="AN28" s="20">
        <f t="shared" si="8"/>
        <v>2.2482893450635304E-2</v>
      </c>
      <c r="AO28" s="34">
        <f>IF(ABS(AN28)&lt;Tolerance,'Fund Value calcs'!E28,'Fund Value calcs'!AL28)</f>
        <v>128456.19696825078</v>
      </c>
      <c r="AP28" s="34">
        <f t="shared" si="2"/>
        <v>130332.50933513894</v>
      </c>
      <c r="AQ28" s="15">
        <f t="shared" si="9"/>
        <v>1876.3123668881599</v>
      </c>
      <c r="AR28" s="55">
        <f t="shared" si="10"/>
        <v>1.4606631763759198E-2</v>
      </c>
      <c r="AS28" s="16">
        <f t="shared" si="3"/>
        <v>2000</v>
      </c>
      <c r="AT28" s="16">
        <f t="shared" si="4"/>
        <v>1</v>
      </c>
      <c r="AU28" s="22">
        <f t="shared" si="5"/>
        <v>7</v>
      </c>
    </row>
    <row r="29" spans="1:47" x14ac:dyDescent="0.3">
      <c r="A29">
        <v>25</v>
      </c>
      <c r="B29" s="46">
        <f>'Amended Data'!K28</f>
        <v>37298</v>
      </c>
      <c r="C29" s="15">
        <f>'Amended Data'!J28</f>
        <v>1140</v>
      </c>
      <c r="D29" s="16">
        <f>'Amended Data'!D28</f>
        <v>24</v>
      </c>
      <c r="E29" s="45">
        <f>'Amended Data'!E28</f>
        <v>25200.160138431067</v>
      </c>
      <c r="F29" s="15">
        <f t="shared" si="6"/>
        <v>11</v>
      </c>
      <c r="G29" s="34">
        <f>C29*F29/12*VLOOKUP(YEAR(B29),'Return Calcs'!$A$4:$D$33,3,FALSE)^(F29/24)</f>
        <v>918.70337101703512</v>
      </c>
      <c r="H29" s="15">
        <f>IF(H$4=YEAR($B29),$G29*VLOOKUP(H$4+1,'Return Calcs'!$A$3:$D$33,4,FALSE),IF(H$4&gt;YEAR($B29),$C29*VLOOKUP(H$4,'Return Calcs'!$A$3:$E$33,5,FALSE),0))</f>
        <v>0</v>
      </c>
      <c r="I29" s="15">
        <f>IF(I$4=YEAR($B29),$G29*VLOOKUP(I$4+1,'Return Calcs'!$A$3:$D$33,4,FALSE),IF(I$4&gt;YEAR($B29),$C29*VLOOKUP(I$4,'Return Calcs'!$A$3:$E$33,5,FALSE),0))</f>
        <v>0</v>
      </c>
      <c r="J29" s="15">
        <f>IF(J$4=YEAR($B29),$G29*VLOOKUP(J$4+1,'Return Calcs'!$A$3:$D$33,4,FALSE),IF(J$4&gt;YEAR($B29),$C29*VLOOKUP(J$4,'Return Calcs'!$A$3:$E$33,5,FALSE),0))</f>
        <v>0</v>
      </c>
      <c r="K29" s="15">
        <f>IF(K$4=YEAR($B29),$G29*VLOOKUP(K$4+1,'Return Calcs'!$A$3:$D$33,4,FALSE),IF(K$4&gt;YEAR($B29),$C29*VLOOKUP(K$4,'Return Calcs'!$A$3:$E$33,5,FALSE),0))</f>
        <v>0</v>
      </c>
      <c r="L29" s="15">
        <f>IF(L$4=YEAR($B29),$G29*VLOOKUP(L$4+1,'Return Calcs'!$A$3:$D$33,4,FALSE),IF(L$4&gt;YEAR($B29),$C29*VLOOKUP(L$4,'Return Calcs'!$A$3:$E$33,5,FALSE),0))</f>
        <v>0</v>
      </c>
      <c r="M29" s="15">
        <f>IF(M$4=YEAR($B29),$G29*VLOOKUP(M$4+1,'Return Calcs'!$A$3:$D$33,4,FALSE),IF(M$4&gt;YEAR($B29),$C29*VLOOKUP(M$4,'Return Calcs'!$A$3:$E$33,5,FALSE),0))</f>
        <v>0</v>
      </c>
      <c r="N29" s="15">
        <f>IF(N$4=YEAR($B29),$G29*VLOOKUP(N$4+1,'Return Calcs'!$A$3:$D$33,4,FALSE),IF(N$4&gt;YEAR($B29),$C29*VLOOKUP(N$4,'Return Calcs'!$A$3:$E$33,5,FALSE),0))</f>
        <v>0</v>
      </c>
      <c r="O29" s="15">
        <f>IF(O$4=YEAR($B29),$G29*VLOOKUP(O$4+1,'Return Calcs'!$A$3:$D$33,4,FALSE),IF(O$4&gt;YEAR($B29),$C29*VLOOKUP(O$4,'Return Calcs'!$A$3:$E$33,5,FALSE),0))</f>
        <v>0</v>
      </c>
      <c r="P29" s="15">
        <f>IF(P$4=YEAR($B29),$G29*VLOOKUP(P$4+1,'Return Calcs'!$A$3:$D$33,4,FALSE),IF(P$4&gt;YEAR($B29),$C29*VLOOKUP(P$4,'Return Calcs'!$A$3:$E$33,5,FALSE),0))</f>
        <v>0</v>
      </c>
      <c r="Q29" s="15">
        <f>IF(Q$4=YEAR($B29),$G29*VLOOKUP(Q$4+1,'Return Calcs'!$A$3:$D$33,4,FALSE),IF(Q$4&gt;YEAR($B29),$C29*VLOOKUP(Q$4,'Return Calcs'!$A$3:$E$33,5,FALSE),0))</f>
        <v>0</v>
      </c>
      <c r="R29" s="15">
        <f>IF(R$4=YEAR($B29),$G29*VLOOKUP(R$4+1,'Return Calcs'!$A$3:$D$33,4,FALSE),IF(R$4&gt;YEAR($B29),$C29*VLOOKUP(R$4,'Return Calcs'!$A$3:$E$33,5,FALSE),0))</f>
        <v>0</v>
      </c>
      <c r="S29" s="15">
        <f>IF(S$4=YEAR($B29),$G29*VLOOKUP(S$4+1,'Return Calcs'!$A$3:$D$33,4,FALSE),IF(S$4&gt;YEAR($B29),$C29*VLOOKUP(S$4,'Return Calcs'!$A$3:$E$33,5,FALSE),0))</f>
        <v>0</v>
      </c>
      <c r="T29" s="15">
        <f>IF(T$4=YEAR($B29),$G29*VLOOKUP(T$4+1,'Return Calcs'!$A$3:$D$33,4,FALSE),IF(T$4&gt;YEAR($B29),$C29*VLOOKUP(T$4,'Return Calcs'!$A$3:$E$33,5,FALSE),0))</f>
        <v>1582.0550858668867</v>
      </c>
      <c r="U29" s="15">
        <f>IF(U$4=YEAR($B29),$G29*VLOOKUP(U$4+1,'Return Calcs'!$A$3:$D$33,4,FALSE),IF(U$4&gt;YEAR($B29),$C29*VLOOKUP(U$4,'Return Calcs'!$A$3:$E$33,5,FALSE),0))</f>
        <v>1841.8827345285822</v>
      </c>
      <c r="V29" s="15">
        <f>IF(V$4=YEAR($B29),$G29*VLOOKUP(V$4+1,'Return Calcs'!$A$3:$D$33,4,FALSE),IF(V$4&gt;YEAR($B29),$C29*VLOOKUP(V$4,'Return Calcs'!$A$3:$E$33,5,FALSE),0))</f>
        <v>1666.7427668451814</v>
      </c>
      <c r="W29" s="15">
        <f>IF(W$4=YEAR($B29),$G29*VLOOKUP(W$4+1,'Return Calcs'!$A$3:$D$33,4,FALSE),IF(W$4&gt;YEAR($B29),$C29*VLOOKUP(W$4,'Return Calcs'!$A$3:$E$33,5,FALSE),0))</f>
        <v>1488.0890430630411</v>
      </c>
      <c r="X29" s="15">
        <f>IF(X$4=YEAR($B29),$G29*VLOOKUP(X$4+1,'Return Calcs'!$A$3:$D$33,4,FALSE),IF(X$4&gt;YEAR($B29),$C29*VLOOKUP(X$4,'Return Calcs'!$A$3:$E$33,5,FALSE),0))</f>
        <v>1309.2412512224132</v>
      </c>
      <c r="Y29" s="15">
        <f>IF(Y$4=YEAR($B29),$G29*VLOOKUP(Y$4+1,'Return Calcs'!$A$3:$D$33,4,FALSE),IF(Y$4&gt;YEAR($B29),$C29*VLOOKUP(Y$4,'Return Calcs'!$A$3:$E$33,5,FALSE),0))</f>
        <v>1221.369845021517</v>
      </c>
      <c r="Z29" s="15">
        <f>IF(Z$4=YEAR($B29),$G29*VLOOKUP(Z$4+1,'Return Calcs'!$A$3:$D$33,4,FALSE),IF(Z$4&gt;YEAR($B29),$C29*VLOOKUP(Z$4,'Return Calcs'!$A$3:$E$33,5,FALSE),0))</f>
        <v>1446.339170020485</v>
      </c>
      <c r="AA29" s="15">
        <f>IF(AA$4=YEAR($B29),$G29*VLOOKUP(AA$4+1,'Return Calcs'!$A$3:$D$33,4,FALSE),IF(AA$4&gt;YEAR($B29),$C29*VLOOKUP(AA$4,'Return Calcs'!$A$3:$E$33,5,FALSE),0))</f>
        <v>1579.1884083429627</v>
      </c>
      <c r="AB29" s="15">
        <f>IF(AB$4=YEAR($B29),$G29*VLOOKUP(AB$4+1,'Return Calcs'!$A$3:$D$33,4,FALSE),IF(AB$4&gt;YEAR($B29),$C29*VLOOKUP(AB$4,'Return Calcs'!$A$3:$E$33,5,FALSE),0))</f>
        <v>1368.8720831538658</v>
      </c>
      <c r="AC29" s="15">
        <f>IF(AC$4=YEAR($B29),$G29*VLOOKUP(AC$4+1,'Return Calcs'!$A$3:$D$33,4,FALSE),IF(AC$4&gt;YEAR($B29),$C29*VLOOKUP(AC$4,'Return Calcs'!$A$3:$E$33,5,FALSE),0))</f>
        <v>1349.4712000864552</v>
      </c>
      <c r="AD29" s="15">
        <f>IF(AD$4=YEAR($B29),$G29*VLOOKUP(AD$4+1,'Return Calcs'!$A$3:$D$33,4,FALSE),IF(AD$4&gt;YEAR($B29),$C29*VLOOKUP(AD$4,'Return Calcs'!$A$3:$E$33,5,FALSE),0))</f>
        <v>1350.314059113457</v>
      </c>
      <c r="AE29" s="15">
        <f>IF(AE$4=YEAR($B29),$G29*VLOOKUP(AE$4+1,'Return Calcs'!$A$3:$D$33,4,FALSE),IF(AE$4&gt;YEAR($B29),$C29*VLOOKUP(AE$4,'Return Calcs'!$A$3:$E$33,5,FALSE),0))</f>
        <v>1227.3797205802944</v>
      </c>
      <c r="AF29" s="15">
        <f>IF(AF$4=YEAR($B29),$G29*VLOOKUP(AF$4+1,'Return Calcs'!$A$3:$D$33,4,FALSE),IF(AF$4&gt;YEAR($B29),$C29*VLOOKUP(AF$4,'Return Calcs'!$A$3:$E$33,5,FALSE),0))</f>
        <v>1163.3476342211404</v>
      </c>
      <c r="AG29" s="15">
        <f>IF(AG$4=YEAR($B29),$G29*VLOOKUP(AG$4+1,'Return Calcs'!$A$3:$D$33,4,FALSE),IF(AG$4&gt;YEAR($B29),$C29*VLOOKUP(AG$4,'Return Calcs'!$A$3:$E$33,5,FALSE),0))</f>
        <v>1209.3801397069653</v>
      </c>
      <c r="AH29" s="15">
        <f>IF(AH$4=YEAR($B29),$G29*VLOOKUP(AH$4+1,'Return Calcs'!$A$3:$D$33,4,FALSE),IF(AH$4&gt;YEAR($B29),$C29*VLOOKUP(AH$4,'Return Calcs'!$A$3:$E$33,5,FALSE),0))</f>
        <v>1159.4701213917963</v>
      </c>
      <c r="AI29" s="15">
        <f>IF(AI$4=YEAR($B29),$G29*VLOOKUP(AI$4+1,'Return Calcs'!$A$3:$D$33,4,FALSE),IF(AI$4&gt;YEAR($B29),$C29*VLOOKUP(AI$4,'Return Calcs'!$A$3:$E$33,5,FALSE),0))</f>
        <v>1045.0580472741694</v>
      </c>
      <c r="AJ29" s="15">
        <f>IF(AJ$4=YEAR($B29),$G29*VLOOKUP(AJ$4+1,'Return Calcs'!$A$3:$D$33,4,FALSE),IF(AJ$4&gt;YEAR($B29),$C29*VLOOKUP(AJ$4,'Return Calcs'!$A$3:$E$33,5,FALSE),0))</f>
        <v>1077.036078782879</v>
      </c>
      <c r="AK29" s="15">
        <f>IF(AK$4=YEAR($B29),$G29*VLOOKUP(AK$4+1,'Return Calcs'!$A$3:$D$33,4,FALSE),IF(AK$4&gt;YEAR($B29),$C29*VLOOKUP(AK$4,'Return Calcs'!$A$3:$E$33,5,FALSE),0))</f>
        <v>1145.6858208077815</v>
      </c>
      <c r="AL29" s="49">
        <f t="shared" si="7"/>
        <v>24230.923210029872</v>
      </c>
      <c r="AM29" s="49">
        <f t="shared" si="1"/>
        <v>969.23692840119475</v>
      </c>
      <c r="AN29" s="20">
        <f t="shared" si="8"/>
        <v>3.8461538461538457E-2</v>
      </c>
      <c r="AO29" s="34">
        <f>IF(ABS(AN29)&lt;Tolerance,'Fund Value calcs'!E29,'Fund Value calcs'!AL29)</f>
        <v>25200.160138431067</v>
      </c>
      <c r="AP29" s="34">
        <f t="shared" si="2"/>
        <v>24751.674395014415</v>
      </c>
      <c r="AQ29" s="15">
        <f t="shared" si="9"/>
        <v>0</v>
      </c>
      <c r="AR29" s="55">
        <f t="shared" si="10"/>
        <v>0</v>
      </c>
      <c r="AS29" s="16">
        <f t="shared" si="3"/>
        <v>2002</v>
      </c>
      <c r="AT29" s="16">
        <f t="shared" si="4"/>
        <v>7</v>
      </c>
      <c r="AU29" s="22">
        <f t="shared" si="5"/>
        <v>2</v>
      </c>
    </row>
    <row r="30" spans="1:47" x14ac:dyDescent="0.3">
      <c r="A30">
        <v>26</v>
      </c>
      <c r="B30" s="46">
        <f>'Amended Data'!K29</f>
        <v>35708</v>
      </c>
      <c r="C30" s="15">
        <f>'Amended Data'!J29</f>
        <v>1140</v>
      </c>
      <c r="D30" s="16">
        <f>'Amended Data'!D29</f>
        <v>27</v>
      </c>
      <c r="E30" s="45">
        <f>'Amended Data'!E29</f>
        <v>26513.864938584255</v>
      </c>
      <c r="F30" s="15">
        <f t="shared" si="6"/>
        <v>3</v>
      </c>
      <c r="G30" s="34">
        <f>C30*F30/12*VLOOKUP(YEAR(B30),'Return Calcs'!$A$4:$D$33,3,FALSE)^(F30/24)</f>
        <v>292.97338350353607</v>
      </c>
      <c r="H30" s="15">
        <f>IF(H$4=YEAR($B30),$G30*VLOOKUP(H$4+1,'Return Calcs'!$A$3:$D$33,4,FALSE),IF(H$4&gt;YEAR($B30),$C30*VLOOKUP(H$4,'Return Calcs'!$A$3:$E$33,5,FALSE),0))</f>
        <v>0</v>
      </c>
      <c r="I30" s="15">
        <f>IF(I$4=YEAR($B30),$G30*VLOOKUP(I$4+1,'Return Calcs'!$A$3:$D$33,4,FALSE),IF(I$4&gt;YEAR($B30),$C30*VLOOKUP(I$4,'Return Calcs'!$A$3:$E$33,5,FALSE),0))</f>
        <v>0</v>
      </c>
      <c r="J30" s="15">
        <f>IF(J$4=YEAR($B30),$G30*VLOOKUP(J$4+1,'Return Calcs'!$A$3:$D$33,4,FALSE),IF(J$4&gt;YEAR($B30),$C30*VLOOKUP(J$4,'Return Calcs'!$A$3:$E$33,5,FALSE),0))</f>
        <v>0</v>
      </c>
      <c r="K30" s="15">
        <f>IF(K$4=YEAR($B30),$G30*VLOOKUP(K$4+1,'Return Calcs'!$A$3:$D$33,4,FALSE),IF(K$4&gt;YEAR($B30),$C30*VLOOKUP(K$4,'Return Calcs'!$A$3:$E$33,5,FALSE),0))</f>
        <v>0</v>
      </c>
      <c r="L30" s="15">
        <f>IF(L$4=YEAR($B30),$G30*VLOOKUP(L$4+1,'Return Calcs'!$A$3:$D$33,4,FALSE),IF(L$4&gt;YEAR($B30),$C30*VLOOKUP(L$4,'Return Calcs'!$A$3:$E$33,5,FALSE),0))</f>
        <v>0</v>
      </c>
      <c r="M30" s="15">
        <f>IF(M$4=YEAR($B30),$G30*VLOOKUP(M$4+1,'Return Calcs'!$A$3:$D$33,4,FALSE),IF(M$4&gt;YEAR($B30),$C30*VLOOKUP(M$4,'Return Calcs'!$A$3:$E$33,5,FALSE),0))</f>
        <v>0</v>
      </c>
      <c r="N30" s="15">
        <f>IF(N$4=YEAR($B30),$G30*VLOOKUP(N$4+1,'Return Calcs'!$A$3:$D$33,4,FALSE),IF(N$4&gt;YEAR($B30),$C30*VLOOKUP(N$4,'Return Calcs'!$A$3:$E$33,5,FALSE),0))</f>
        <v>0</v>
      </c>
      <c r="O30" s="15">
        <f>IF(O$4=YEAR($B30),$G30*VLOOKUP(O$4+1,'Return Calcs'!$A$3:$D$33,4,FALSE),IF(O$4&gt;YEAR($B30),$C30*VLOOKUP(O$4,'Return Calcs'!$A$3:$E$33,5,FALSE),0))</f>
        <v>386.62732263200712</v>
      </c>
      <c r="P30" s="15">
        <f>IF(P$4=YEAR($B30),$G30*VLOOKUP(P$4+1,'Return Calcs'!$A$3:$D$33,4,FALSE),IF(P$4&gt;YEAR($B30),$C30*VLOOKUP(P$4,'Return Calcs'!$A$3:$E$33,5,FALSE),0))</f>
        <v>1405.9390165652401</v>
      </c>
      <c r="Q30" s="15">
        <f>IF(Q$4=YEAR($B30),$G30*VLOOKUP(Q$4+1,'Return Calcs'!$A$3:$D$33,4,FALSE),IF(Q$4&gt;YEAR($B30),$C30*VLOOKUP(Q$4,'Return Calcs'!$A$3:$E$33,5,FALSE),0))</f>
        <v>1210.573310372306</v>
      </c>
      <c r="R30" s="15">
        <f>IF(R$4=YEAR($B30),$G30*VLOOKUP(R$4+1,'Return Calcs'!$A$3:$D$33,4,FALSE),IF(R$4&gt;YEAR($B30),$C30*VLOOKUP(R$4,'Return Calcs'!$A$3:$E$33,5,FALSE),0))</f>
        <v>1177.0103483097703</v>
      </c>
      <c r="S30" s="15">
        <f>IF(S$4=YEAR($B30),$G30*VLOOKUP(S$4+1,'Return Calcs'!$A$3:$D$33,4,FALSE),IF(S$4&gt;YEAR($B30),$C30*VLOOKUP(S$4,'Return Calcs'!$A$3:$E$33,5,FALSE),0))</f>
        <v>1356.8133358910627</v>
      </c>
      <c r="T30" s="15">
        <f>IF(T$4=YEAR($B30),$G30*VLOOKUP(T$4+1,'Return Calcs'!$A$3:$D$33,4,FALSE),IF(T$4&gt;YEAR($B30),$C30*VLOOKUP(T$4,'Return Calcs'!$A$3:$E$33,5,FALSE),0))</f>
        <v>1705.7862856790912</v>
      </c>
      <c r="U30" s="15">
        <f>IF(U$4=YEAR($B30),$G30*VLOOKUP(U$4+1,'Return Calcs'!$A$3:$D$33,4,FALSE),IF(U$4&gt;YEAR($B30),$C30*VLOOKUP(U$4,'Return Calcs'!$A$3:$E$33,5,FALSE),0))</f>
        <v>1841.8827345285822</v>
      </c>
      <c r="V30" s="15">
        <f>IF(V$4=YEAR($B30),$G30*VLOOKUP(V$4+1,'Return Calcs'!$A$3:$D$33,4,FALSE),IF(V$4&gt;YEAR($B30),$C30*VLOOKUP(V$4,'Return Calcs'!$A$3:$E$33,5,FALSE),0))</f>
        <v>1666.7427668451814</v>
      </c>
      <c r="W30" s="15">
        <f>IF(W$4=YEAR($B30),$G30*VLOOKUP(W$4+1,'Return Calcs'!$A$3:$D$33,4,FALSE),IF(W$4&gt;YEAR($B30),$C30*VLOOKUP(W$4,'Return Calcs'!$A$3:$E$33,5,FALSE),0))</f>
        <v>1488.0890430630411</v>
      </c>
      <c r="X30" s="15">
        <f>IF(X$4=YEAR($B30),$G30*VLOOKUP(X$4+1,'Return Calcs'!$A$3:$D$33,4,FALSE),IF(X$4&gt;YEAR($B30),$C30*VLOOKUP(X$4,'Return Calcs'!$A$3:$E$33,5,FALSE),0))</f>
        <v>1309.2412512224132</v>
      </c>
      <c r="Y30" s="15">
        <f>IF(Y$4=YEAR($B30),$G30*VLOOKUP(Y$4+1,'Return Calcs'!$A$3:$D$33,4,FALSE),IF(Y$4&gt;YEAR($B30),$C30*VLOOKUP(Y$4,'Return Calcs'!$A$3:$E$33,5,FALSE),0))</f>
        <v>1221.369845021517</v>
      </c>
      <c r="Z30" s="15">
        <f>IF(Z$4=YEAR($B30),$G30*VLOOKUP(Z$4+1,'Return Calcs'!$A$3:$D$33,4,FALSE),IF(Z$4&gt;YEAR($B30),$C30*VLOOKUP(Z$4,'Return Calcs'!$A$3:$E$33,5,FALSE),0))</f>
        <v>1446.339170020485</v>
      </c>
      <c r="AA30" s="15">
        <f>IF(AA$4=YEAR($B30),$G30*VLOOKUP(AA$4+1,'Return Calcs'!$A$3:$D$33,4,FALSE),IF(AA$4&gt;YEAR($B30),$C30*VLOOKUP(AA$4,'Return Calcs'!$A$3:$E$33,5,FALSE),0))</f>
        <v>1579.1884083429627</v>
      </c>
      <c r="AB30" s="15">
        <f>IF(AB$4=YEAR($B30),$G30*VLOOKUP(AB$4+1,'Return Calcs'!$A$3:$D$33,4,FALSE),IF(AB$4&gt;YEAR($B30),$C30*VLOOKUP(AB$4,'Return Calcs'!$A$3:$E$33,5,FALSE),0))</f>
        <v>1368.8720831538658</v>
      </c>
      <c r="AC30" s="15">
        <f>IF(AC$4=YEAR($B30),$G30*VLOOKUP(AC$4+1,'Return Calcs'!$A$3:$D$33,4,FALSE),IF(AC$4&gt;YEAR($B30),$C30*VLOOKUP(AC$4,'Return Calcs'!$A$3:$E$33,5,FALSE),0))</f>
        <v>1349.4712000864552</v>
      </c>
      <c r="AD30" s="15">
        <f>IF(AD$4=YEAR($B30),$G30*VLOOKUP(AD$4+1,'Return Calcs'!$A$3:$D$33,4,FALSE),IF(AD$4&gt;YEAR($B30),$C30*VLOOKUP(AD$4,'Return Calcs'!$A$3:$E$33,5,FALSE),0))</f>
        <v>1350.314059113457</v>
      </c>
      <c r="AE30" s="15">
        <f>IF(AE$4=YEAR($B30),$G30*VLOOKUP(AE$4+1,'Return Calcs'!$A$3:$D$33,4,FALSE),IF(AE$4&gt;YEAR($B30),$C30*VLOOKUP(AE$4,'Return Calcs'!$A$3:$E$33,5,FALSE),0))</f>
        <v>1227.3797205802944</v>
      </c>
      <c r="AF30" s="15">
        <f>IF(AF$4=YEAR($B30),$G30*VLOOKUP(AF$4+1,'Return Calcs'!$A$3:$D$33,4,FALSE),IF(AF$4&gt;YEAR($B30),$C30*VLOOKUP(AF$4,'Return Calcs'!$A$3:$E$33,5,FALSE),0))</f>
        <v>1163.3476342211404</v>
      </c>
      <c r="AG30" s="15">
        <f>IF(AG$4=YEAR($B30),$G30*VLOOKUP(AG$4+1,'Return Calcs'!$A$3:$D$33,4,FALSE),IF(AG$4&gt;YEAR($B30),$C30*VLOOKUP(AG$4,'Return Calcs'!$A$3:$E$33,5,FALSE),0))</f>
        <v>1209.3801397069653</v>
      </c>
      <c r="AH30" s="15">
        <f>IF(AH$4=YEAR($B30),$G30*VLOOKUP(AH$4+1,'Return Calcs'!$A$3:$D$33,4,FALSE),IF(AH$4&gt;YEAR($B30),$C30*VLOOKUP(AH$4,'Return Calcs'!$A$3:$E$33,5,FALSE),0))</f>
        <v>1159.4701213917963</v>
      </c>
      <c r="AI30" s="15">
        <f>IF(AI$4=YEAR($B30),$G30*VLOOKUP(AI$4+1,'Return Calcs'!$A$3:$D$33,4,FALSE),IF(AI$4&gt;YEAR($B30),$C30*VLOOKUP(AI$4,'Return Calcs'!$A$3:$E$33,5,FALSE),0))</f>
        <v>1045.0580472741694</v>
      </c>
      <c r="AJ30" s="15">
        <f>IF(AJ$4=YEAR($B30),$G30*VLOOKUP(AJ$4+1,'Return Calcs'!$A$3:$D$33,4,FALSE),IF(AJ$4&gt;YEAR($B30),$C30*VLOOKUP(AJ$4,'Return Calcs'!$A$3:$E$33,5,FALSE),0))</f>
        <v>1077.036078782879</v>
      </c>
      <c r="AK30" s="15">
        <f>IF(AK$4=YEAR($B30),$G30*VLOOKUP(AK$4+1,'Return Calcs'!$A$3:$D$33,4,FALSE),IF(AK$4&gt;YEAR($B30),$C30*VLOOKUP(AK$4,'Return Calcs'!$A$3:$E$33,5,FALSE),0))</f>
        <v>1145.6858208077815</v>
      </c>
      <c r="AL30" s="49">
        <f t="shared" si="7"/>
        <v>29891.617743612467</v>
      </c>
      <c r="AM30" s="49">
        <f t="shared" si="1"/>
        <v>-3377.7528050282126</v>
      </c>
      <c r="AN30" s="20">
        <f t="shared" si="8"/>
        <v>0.12739571589627977</v>
      </c>
      <c r="AO30" s="34">
        <f>IF(ABS(AN30)&lt;Tolerance,'Fund Value calcs'!E30,'Fund Value calcs'!AL30)</f>
        <v>29891.617743612467</v>
      </c>
      <c r="AP30" s="34">
        <f t="shared" si="2"/>
        <v>32238.137896796481</v>
      </c>
      <c r="AQ30" s="15">
        <f t="shared" si="9"/>
        <v>2346.5201531840139</v>
      </c>
      <c r="AR30" s="55">
        <f t="shared" si="10"/>
        <v>7.8500942080508215E-2</v>
      </c>
      <c r="AS30" s="16">
        <f t="shared" si="3"/>
        <v>1997</v>
      </c>
      <c r="AT30" s="16">
        <f t="shared" si="4"/>
        <v>5</v>
      </c>
      <c r="AU30" s="22">
        <f t="shared" si="5"/>
        <v>2</v>
      </c>
    </row>
    <row r="31" spans="1:47" x14ac:dyDescent="0.3">
      <c r="A31">
        <v>27</v>
      </c>
      <c r="B31" s="46">
        <f>'Amended Data'!K30</f>
        <v>33286</v>
      </c>
      <c r="C31" s="15">
        <f>'Amended Data'!J30</f>
        <v>2040</v>
      </c>
      <c r="D31" s="16">
        <f>'Amended Data'!D30</f>
        <v>29</v>
      </c>
      <c r="E31" s="45">
        <f>'Amended Data'!E30</f>
        <v>72363.018925892495</v>
      </c>
      <c r="F31" s="15">
        <f t="shared" si="6"/>
        <v>11</v>
      </c>
      <c r="G31" s="34">
        <f>C31*F31/12*VLOOKUP(YEAR(B31),'Return Calcs'!$A$4:$D$33,3,FALSE)^(F31/24)</f>
        <v>2004.0058076300452</v>
      </c>
      <c r="H31" s="15">
        <f>IF(H$4=YEAR($B31),$G31*VLOOKUP(H$4+1,'Return Calcs'!$A$3:$D$33,4,FALSE),IF(H$4&gt;YEAR($B31),$C31*VLOOKUP(H$4,'Return Calcs'!$A$3:$E$33,5,FALSE),0))</f>
        <v>0</v>
      </c>
      <c r="I31" s="15">
        <f>IF(I$4=YEAR($B31),$G31*VLOOKUP(I$4+1,'Return Calcs'!$A$3:$D$33,4,FALSE),IF(I$4&gt;YEAR($B31),$C31*VLOOKUP(I$4,'Return Calcs'!$A$3:$E$33,5,FALSE),0))</f>
        <v>5447.0477307957435</v>
      </c>
      <c r="J31" s="15">
        <f>IF(J$4=YEAR($B31),$G31*VLOOKUP(J$4+1,'Return Calcs'!$A$3:$D$33,4,FALSE),IF(J$4&gt;YEAR($B31),$C31*VLOOKUP(J$4,'Return Calcs'!$A$3:$E$33,5,FALSE),0))</f>
        <v>5188.7090699915871</v>
      </c>
      <c r="K31" s="15">
        <f>IF(K$4=YEAR($B31),$G31*VLOOKUP(K$4+1,'Return Calcs'!$A$3:$D$33,4,FALSE),IF(K$4&gt;YEAR($B31),$C31*VLOOKUP(K$4,'Return Calcs'!$A$3:$E$33,5,FALSE),0))</f>
        <v>4430.5206482233198</v>
      </c>
      <c r="L31" s="15">
        <f>IF(L$4=YEAR($B31),$G31*VLOOKUP(L$4+1,'Return Calcs'!$A$3:$D$33,4,FALSE),IF(L$4&gt;YEAR($B31),$C31*VLOOKUP(L$4,'Return Calcs'!$A$3:$E$33,5,FALSE),0))</f>
        <v>4268.6155260032156</v>
      </c>
      <c r="M31" s="15">
        <f>IF(M$4=YEAR($B31),$G31*VLOOKUP(M$4+1,'Return Calcs'!$A$3:$D$33,4,FALSE),IF(M$4&gt;YEAR($B31),$C31*VLOOKUP(M$4,'Return Calcs'!$A$3:$E$33,5,FALSE),0))</f>
        <v>4109.2068602535483</v>
      </c>
      <c r="N31" s="15">
        <f>IF(N$4=YEAR($B31),$G31*VLOOKUP(N$4+1,'Return Calcs'!$A$3:$D$33,4,FALSE),IF(N$4&gt;YEAR($B31),$C31*VLOOKUP(N$4,'Return Calcs'!$A$3:$E$33,5,FALSE),0))</f>
        <v>3546.4438937823138</v>
      </c>
      <c r="O31" s="15">
        <f>IF(O$4=YEAR($B31),$G31*VLOOKUP(O$4+1,'Return Calcs'!$A$3:$D$33,4,FALSE),IF(O$4&gt;YEAR($B31),$C31*VLOOKUP(O$4,'Return Calcs'!$A$3:$E$33,5,FALSE),0))</f>
        <v>3006.2685220704971</v>
      </c>
      <c r="P31" s="15">
        <f>IF(P$4=YEAR($B31),$G31*VLOOKUP(P$4+1,'Return Calcs'!$A$3:$D$33,4,FALSE),IF(P$4&gt;YEAR($B31),$C31*VLOOKUP(P$4,'Return Calcs'!$A$3:$E$33,5,FALSE),0))</f>
        <v>2515.8908717483246</v>
      </c>
      <c r="Q31" s="15">
        <f>IF(Q$4=YEAR($B31),$G31*VLOOKUP(Q$4+1,'Return Calcs'!$A$3:$D$33,4,FALSE),IF(Q$4&gt;YEAR($B31),$C31*VLOOKUP(Q$4,'Return Calcs'!$A$3:$E$33,5,FALSE),0))</f>
        <v>2166.2890817188631</v>
      </c>
      <c r="R31" s="15">
        <f>IF(R$4=YEAR($B31),$G31*VLOOKUP(R$4+1,'Return Calcs'!$A$3:$D$33,4,FALSE),IF(R$4&gt;YEAR($B31),$C31*VLOOKUP(R$4,'Return Calcs'!$A$3:$E$33,5,FALSE),0))</f>
        <v>2106.2290443437996</v>
      </c>
      <c r="S31" s="15">
        <f>IF(S$4=YEAR($B31),$G31*VLOOKUP(S$4+1,'Return Calcs'!$A$3:$D$33,4,FALSE),IF(S$4&gt;YEAR($B31),$C31*VLOOKUP(S$4,'Return Calcs'!$A$3:$E$33,5,FALSE),0))</f>
        <v>2427.9817589629542</v>
      </c>
      <c r="T31" s="15">
        <f>IF(T$4=YEAR($B31),$G31*VLOOKUP(T$4+1,'Return Calcs'!$A$3:$D$33,4,FALSE),IF(T$4&gt;YEAR($B31),$C31*VLOOKUP(T$4,'Return Calcs'!$A$3:$E$33,5,FALSE),0))</f>
        <v>3052.4596691099528</v>
      </c>
      <c r="U31" s="15">
        <f>IF(U$4=YEAR($B31),$G31*VLOOKUP(U$4+1,'Return Calcs'!$A$3:$D$33,4,FALSE),IF(U$4&gt;YEAR($B31),$C31*VLOOKUP(U$4,'Return Calcs'!$A$3:$E$33,5,FALSE),0))</f>
        <v>3296.0006828406208</v>
      </c>
      <c r="V31" s="15">
        <f>IF(V$4=YEAR($B31),$G31*VLOOKUP(V$4+1,'Return Calcs'!$A$3:$D$33,4,FALSE),IF(V$4&gt;YEAR($B31),$C31*VLOOKUP(V$4,'Return Calcs'!$A$3:$E$33,5,FALSE),0))</f>
        <v>2982.5923196176932</v>
      </c>
      <c r="W31" s="15">
        <f>IF(W$4=YEAR($B31),$G31*VLOOKUP(W$4+1,'Return Calcs'!$A$3:$D$33,4,FALSE),IF(W$4&gt;YEAR($B31),$C31*VLOOKUP(W$4,'Return Calcs'!$A$3:$E$33,5,FALSE),0))</f>
        <v>2662.8961823233367</v>
      </c>
      <c r="X31" s="15">
        <f>IF(X$4=YEAR($B31),$G31*VLOOKUP(X$4+1,'Return Calcs'!$A$3:$D$33,4,FALSE),IF(X$4&gt;YEAR($B31),$C31*VLOOKUP(X$4,'Return Calcs'!$A$3:$E$33,5,FALSE),0))</f>
        <v>2342.8527653453712</v>
      </c>
      <c r="Y31" s="15">
        <f>IF(Y$4=YEAR($B31),$G31*VLOOKUP(Y$4+1,'Return Calcs'!$A$3:$D$33,4,FALSE),IF(Y$4&gt;YEAR($B31),$C31*VLOOKUP(Y$4,'Return Calcs'!$A$3:$E$33,5,FALSE),0))</f>
        <v>2185.6091963542935</v>
      </c>
      <c r="Z31" s="15">
        <f>IF(Z$4=YEAR($B31),$G31*VLOOKUP(Z$4+1,'Return Calcs'!$A$3:$D$33,4,FALSE),IF(Z$4&gt;YEAR($B31),$C31*VLOOKUP(Z$4,'Return Calcs'!$A$3:$E$33,5,FALSE),0))</f>
        <v>2588.1858831945519</v>
      </c>
      <c r="AA31" s="15">
        <f>IF(AA$4=YEAR($B31),$G31*VLOOKUP(AA$4+1,'Return Calcs'!$A$3:$D$33,4,FALSE),IF(AA$4&gt;YEAR($B31),$C31*VLOOKUP(AA$4,'Return Calcs'!$A$3:$E$33,5,FALSE),0))</f>
        <v>2825.9160991400386</v>
      </c>
      <c r="AB31" s="15">
        <f>IF(AB$4=YEAR($B31),$G31*VLOOKUP(AB$4+1,'Return Calcs'!$A$3:$D$33,4,FALSE),IF(AB$4&gt;YEAR($B31),$C31*VLOOKUP(AB$4,'Return Calcs'!$A$3:$E$33,5,FALSE),0))</f>
        <v>2449.5605698542863</v>
      </c>
      <c r="AC31" s="15">
        <f>IF(AC$4=YEAR($B31),$G31*VLOOKUP(AC$4+1,'Return Calcs'!$A$3:$D$33,4,FALSE),IF(AC$4&gt;YEAR($B31),$C31*VLOOKUP(AC$4,'Return Calcs'!$A$3:$E$33,5,FALSE),0))</f>
        <v>2414.8432001547094</v>
      </c>
      <c r="AD31" s="15">
        <f>IF(AD$4=YEAR($B31),$G31*VLOOKUP(AD$4+1,'Return Calcs'!$A$3:$D$33,4,FALSE),IF(AD$4&gt;YEAR($B31),$C31*VLOOKUP(AD$4,'Return Calcs'!$A$3:$E$33,5,FALSE),0))</f>
        <v>2416.3514742030284</v>
      </c>
      <c r="AE31" s="15">
        <f>IF(AE$4=YEAR($B31),$G31*VLOOKUP(AE$4+1,'Return Calcs'!$A$3:$D$33,4,FALSE),IF(AE$4&gt;YEAR($B31),$C31*VLOOKUP(AE$4,'Return Calcs'!$A$3:$E$33,5,FALSE),0))</f>
        <v>2196.3637105121061</v>
      </c>
      <c r="AF31" s="15">
        <f>IF(AF$4=YEAR($B31),$G31*VLOOKUP(AF$4+1,'Return Calcs'!$A$3:$D$33,4,FALSE),IF(AF$4&gt;YEAR($B31),$C31*VLOOKUP(AF$4,'Return Calcs'!$A$3:$E$33,5,FALSE),0))</f>
        <v>2081.7799770273041</v>
      </c>
      <c r="AG31" s="15">
        <f>IF(AG$4=YEAR($B31),$G31*VLOOKUP(AG$4+1,'Return Calcs'!$A$3:$D$33,4,FALSE),IF(AG$4&gt;YEAR($B31),$C31*VLOOKUP(AG$4,'Return Calcs'!$A$3:$E$33,5,FALSE),0))</f>
        <v>2164.1539342124643</v>
      </c>
      <c r="AH31" s="15">
        <f>IF(AH$4=YEAR($B31),$G31*VLOOKUP(AH$4+1,'Return Calcs'!$A$3:$D$33,4,FALSE),IF(AH$4&gt;YEAR($B31),$C31*VLOOKUP(AH$4,'Return Calcs'!$A$3:$E$33,5,FALSE),0))</f>
        <v>2074.8412698590037</v>
      </c>
      <c r="AI31" s="15">
        <f>IF(AI$4=YEAR($B31),$G31*VLOOKUP(AI$4+1,'Return Calcs'!$A$3:$D$33,4,FALSE),IF(AI$4&gt;YEAR($B31),$C31*VLOOKUP(AI$4,'Return Calcs'!$A$3:$E$33,5,FALSE),0))</f>
        <v>1870.1038740695662</v>
      </c>
      <c r="AJ31" s="15">
        <f>IF(AJ$4=YEAR($B31),$G31*VLOOKUP(AJ$4+1,'Return Calcs'!$A$3:$D$33,4,FALSE),IF(AJ$4&gt;YEAR($B31),$C31*VLOOKUP(AJ$4,'Return Calcs'!$A$3:$E$33,5,FALSE),0))</f>
        <v>1927.3277199272572</v>
      </c>
      <c r="AK31" s="15">
        <f>IF(AK$4=YEAR($B31),$G31*VLOOKUP(AK$4+1,'Return Calcs'!$A$3:$D$33,4,FALSE),IF(AK$4&gt;YEAR($B31),$C31*VLOOKUP(AK$4,'Return Calcs'!$A$3:$E$33,5,FALSE),0))</f>
        <v>2050.1746267086614</v>
      </c>
      <c r="AL31" s="49">
        <f t="shared" si="7"/>
        <v>82795.216162348384</v>
      </c>
      <c r="AM31" s="49">
        <f t="shared" si="1"/>
        <v>-10432.19723645589</v>
      </c>
      <c r="AN31" s="20">
        <f t="shared" si="8"/>
        <v>0.14416475972540035</v>
      </c>
      <c r="AO31" s="34">
        <f>IF(ABS(AN31)&lt;Tolerance,'Fund Value calcs'!E31,'Fund Value calcs'!AL31)</f>
        <v>82795.216162348384</v>
      </c>
      <c r="AP31" s="34">
        <f t="shared" si="2"/>
        <v>80472.992653215144</v>
      </c>
      <c r="AQ31" s="15">
        <f t="shared" si="9"/>
        <v>0</v>
      </c>
      <c r="AR31" s="55">
        <f t="shared" si="10"/>
        <v>0</v>
      </c>
      <c r="AS31" s="16">
        <f t="shared" si="3"/>
        <v>1991</v>
      </c>
      <c r="AT31" s="16">
        <f t="shared" si="4"/>
        <v>1</v>
      </c>
      <c r="AU31" s="22">
        <f t="shared" si="5"/>
        <v>5</v>
      </c>
    </row>
    <row r="32" spans="1:47" x14ac:dyDescent="0.3">
      <c r="A32">
        <v>28</v>
      </c>
      <c r="B32" s="46">
        <f>'Amended Data'!K31</f>
        <v>34803</v>
      </c>
      <c r="C32" s="15">
        <f>'Amended Data'!J31</f>
        <v>5160</v>
      </c>
      <c r="D32" s="16">
        <f>'Amended Data'!D31</f>
        <v>25</v>
      </c>
      <c r="E32" s="45">
        <f>'Amended Data'!E31</f>
        <v>137865.45176131633</v>
      </c>
      <c r="F32" s="15">
        <f t="shared" si="6"/>
        <v>9</v>
      </c>
      <c r="G32" s="34">
        <f>C32*F32/12*VLOOKUP(YEAR(B32),'Return Calcs'!$A$4:$D$33,3,FALSE)^(F32/24)</f>
        <v>4147.7309302346484</v>
      </c>
      <c r="H32" s="15">
        <f>IF(H$4=YEAR($B32),$G32*VLOOKUP(H$4+1,'Return Calcs'!$A$3:$D$33,4,FALSE),IF(H$4&gt;YEAR($B32),$C32*VLOOKUP(H$4,'Return Calcs'!$A$3:$E$33,5,FALSE),0))</f>
        <v>0</v>
      </c>
      <c r="I32" s="15">
        <f>IF(I$4=YEAR($B32),$G32*VLOOKUP(I$4+1,'Return Calcs'!$A$3:$D$33,4,FALSE),IF(I$4&gt;YEAR($B32),$C32*VLOOKUP(I$4,'Return Calcs'!$A$3:$E$33,5,FALSE),0))</f>
        <v>0</v>
      </c>
      <c r="J32" s="15">
        <f>IF(J$4=YEAR($B32),$G32*VLOOKUP(J$4+1,'Return Calcs'!$A$3:$D$33,4,FALSE),IF(J$4&gt;YEAR($B32),$C32*VLOOKUP(J$4,'Return Calcs'!$A$3:$E$33,5,FALSE),0))</f>
        <v>0</v>
      </c>
      <c r="K32" s="15">
        <f>IF(K$4=YEAR($B32),$G32*VLOOKUP(K$4+1,'Return Calcs'!$A$3:$D$33,4,FALSE),IF(K$4&gt;YEAR($B32),$C32*VLOOKUP(K$4,'Return Calcs'!$A$3:$E$33,5,FALSE),0))</f>
        <v>0</v>
      </c>
      <c r="L32" s="15">
        <f>IF(L$4=YEAR($B32),$G32*VLOOKUP(L$4+1,'Return Calcs'!$A$3:$D$33,4,FALSE),IF(L$4&gt;YEAR($B32),$C32*VLOOKUP(L$4,'Return Calcs'!$A$3:$E$33,5,FALSE),0))</f>
        <v>0</v>
      </c>
      <c r="M32" s="15">
        <f>IF(M$4=YEAR($B32),$G32*VLOOKUP(M$4+1,'Return Calcs'!$A$3:$D$33,4,FALSE),IF(M$4&gt;YEAR($B32),$C32*VLOOKUP(M$4,'Return Calcs'!$A$3:$E$33,5,FALSE),0))</f>
        <v>7617.3796027742746</v>
      </c>
      <c r="N32" s="15">
        <f>IF(N$4=YEAR($B32),$G32*VLOOKUP(N$4+1,'Return Calcs'!$A$3:$D$33,4,FALSE),IF(N$4&gt;YEAR($B32),$C32*VLOOKUP(N$4,'Return Calcs'!$A$3:$E$33,5,FALSE),0))</f>
        <v>8970.4169078023242</v>
      </c>
      <c r="O32" s="15">
        <f>IF(O$4=YEAR($B32),$G32*VLOOKUP(O$4+1,'Return Calcs'!$A$3:$D$33,4,FALSE),IF(O$4&gt;YEAR($B32),$C32*VLOOKUP(O$4,'Return Calcs'!$A$3:$E$33,5,FALSE),0))</f>
        <v>7604.0909675900812</v>
      </c>
      <c r="P32" s="15">
        <f>IF(P$4=YEAR($B32),$G32*VLOOKUP(P$4+1,'Return Calcs'!$A$3:$D$33,4,FALSE),IF(P$4&gt;YEAR($B32),$C32*VLOOKUP(P$4,'Return Calcs'!$A$3:$E$33,5,FALSE),0))</f>
        <v>6363.7239697163495</v>
      </c>
      <c r="Q32" s="15">
        <f>IF(Q$4=YEAR($B32),$G32*VLOOKUP(Q$4+1,'Return Calcs'!$A$3:$D$33,4,FALSE),IF(Q$4&gt;YEAR($B32),$C32*VLOOKUP(Q$4,'Return Calcs'!$A$3:$E$33,5,FALSE),0))</f>
        <v>5479.4370890535956</v>
      </c>
      <c r="R32" s="15">
        <f>IF(R$4=YEAR($B32),$G32*VLOOKUP(R$4+1,'Return Calcs'!$A$3:$D$33,4,FALSE),IF(R$4&gt;YEAR($B32),$C32*VLOOKUP(R$4,'Return Calcs'!$A$3:$E$33,5,FALSE),0))</f>
        <v>5327.5205239284342</v>
      </c>
      <c r="S32" s="15">
        <f>IF(S$4=YEAR($B32),$G32*VLOOKUP(S$4+1,'Return Calcs'!$A$3:$D$33,4,FALSE),IF(S$4&gt;YEAR($B32),$C32*VLOOKUP(S$4,'Return Calcs'!$A$3:$E$33,5,FALSE),0))</f>
        <v>6141.3656256121785</v>
      </c>
      <c r="T32" s="15">
        <f>IF(T$4=YEAR($B32),$G32*VLOOKUP(T$4+1,'Return Calcs'!$A$3:$D$33,4,FALSE),IF(T$4&gt;YEAR($B32),$C32*VLOOKUP(T$4,'Return Calcs'!$A$3:$E$33,5,FALSE),0))</f>
        <v>7720.9273983369394</v>
      </c>
      <c r="U32" s="15">
        <f>IF(U$4=YEAR($B32),$G32*VLOOKUP(U$4+1,'Return Calcs'!$A$3:$D$33,4,FALSE),IF(U$4&gt;YEAR($B32),$C32*VLOOKUP(U$4,'Return Calcs'!$A$3:$E$33,5,FALSE),0))</f>
        <v>8336.9429036556885</v>
      </c>
      <c r="V32" s="15">
        <f>IF(V$4=YEAR($B32),$G32*VLOOKUP(V$4+1,'Return Calcs'!$A$3:$D$33,4,FALSE),IF(V$4&gt;YEAR($B32),$C32*VLOOKUP(V$4,'Return Calcs'!$A$3:$E$33,5,FALSE),0))</f>
        <v>7544.2041025624003</v>
      </c>
      <c r="W32" s="15">
        <f>IF(W$4=YEAR($B32),$G32*VLOOKUP(W$4+1,'Return Calcs'!$A$3:$D$33,4,FALSE),IF(W$4&gt;YEAR($B32),$C32*VLOOKUP(W$4,'Return Calcs'!$A$3:$E$33,5,FALSE),0))</f>
        <v>6735.5609317590288</v>
      </c>
      <c r="X32" s="15">
        <f>IF(X$4=YEAR($B32),$G32*VLOOKUP(X$4+1,'Return Calcs'!$A$3:$D$33,4,FALSE),IF(X$4&gt;YEAR($B32),$C32*VLOOKUP(X$4,'Return Calcs'!$A$3:$E$33,5,FALSE),0))</f>
        <v>5926.0393476382915</v>
      </c>
      <c r="Y32" s="15">
        <f>IF(Y$4=YEAR($B32),$G32*VLOOKUP(Y$4+1,'Return Calcs'!$A$3:$D$33,4,FALSE),IF(Y$4&gt;YEAR($B32),$C32*VLOOKUP(Y$4,'Return Calcs'!$A$3:$E$33,5,FALSE),0))</f>
        <v>5528.3056143079193</v>
      </c>
      <c r="Z32" s="15">
        <f>IF(Z$4=YEAR($B32),$G32*VLOOKUP(Z$4+1,'Return Calcs'!$A$3:$D$33,4,FALSE),IF(Z$4&gt;YEAR($B32),$C32*VLOOKUP(Z$4,'Return Calcs'!$A$3:$E$33,5,FALSE),0))</f>
        <v>6546.5878221979847</v>
      </c>
      <c r="AA32" s="15">
        <f>IF(AA$4=YEAR($B32),$G32*VLOOKUP(AA$4+1,'Return Calcs'!$A$3:$D$33,4,FALSE),IF(AA$4&gt;YEAR($B32),$C32*VLOOKUP(AA$4,'Return Calcs'!$A$3:$E$33,5,FALSE),0))</f>
        <v>7147.9054272365684</v>
      </c>
      <c r="AB32" s="15">
        <f>IF(AB$4=YEAR($B32),$G32*VLOOKUP(AB$4+1,'Return Calcs'!$A$3:$D$33,4,FALSE),IF(AB$4&gt;YEAR($B32),$C32*VLOOKUP(AB$4,'Return Calcs'!$A$3:$E$33,5,FALSE),0))</f>
        <v>6195.9473237490774</v>
      </c>
      <c r="AC32" s="15">
        <f>IF(AC$4=YEAR($B32),$G32*VLOOKUP(AC$4+1,'Return Calcs'!$A$3:$D$33,4,FALSE),IF(AC$4&gt;YEAR($B32),$C32*VLOOKUP(AC$4,'Return Calcs'!$A$3:$E$33,5,FALSE),0))</f>
        <v>6108.1328003913231</v>
      </c>
      <c r="AD32" s="15">
        <f>IF(AD$4=YEAR($B32),$G32*VLOOKUP(AD$4+1,'Return Calcs'!$A$3:$D$33,4,FALSE),IF(AD$4&gt;YEAR($B32),$C32*VLOOKUP(AD$4,'Return Calcs'!$A$3:$E$33,5,FALSE),0))</f>
        <v>6111.9478465135426</v>
      </c>
      <c r="AE32" s="15">
        <f>IF(AE$4=YEAR($B32),$G32*VLOOKUP(AE$4+1,'Return Calcs'!$A$3:$D$33,4,FALSE),IF(AE$4&gt;YEAR($B32),$C32*VLOOKUP(AE$4,'Return Calcs'!$A$3:$E$33,5,FALSE),0))</f>
        <v>5555.508208942385</v>
      </c>
      <c r="AF32" s="15">
        <f>IF(AF$4=YEAR($B32),$G32*VLOOKUP(AF$4+1,'Return Calcs'!$A$3:$D$33,4,FALSE),IF(AF$4&gt;YEAR($B32),$C32*VLOOKUP(AF$4,'Return Calcs'!$A$3:$E$33,5,FALSE),0))</f>
        <v>5265.6787654220043</v>
      </c>
      <c r="AG32" s="15">
        <f>IF(AG$4=YEAR($B32),$G32*VLOOKUP(AG$4+1,'Return Calcs'!$A$3:$D$33,4,FALSE),IF(AG$4&gt;YEAR($B32),$C32*VLOOKUP(AG$4,'Return Calcs'!$A$3:$E$33,5,FALSE),0))</f>
        <v>5474.0364218315272</v>
      </c>
      <c r="AH32" s="15">
        <f>IF(AH$4=YEAR($B32),$G32*VLOOKUP(AH$4+1,'Return Calcs'!$A$3:$D$33,4,FALSE),IF(AH$4&gt;YEAR($B32),$C32*VLOOKUP(AH$4,'Return Calcs'!$A$3:$E$33,5,FALSE),0))</f>
        <v>5248.1279178786563</v>
      </c>
      <c r="AI32" s="15">
        <f>IF(AI$4=YEAR($B32),$G32*VLOOKUP(AI$4+1,'Return Calcs'!$A$3:$D$33,4,FALSE),IF(AI$4&gt;YEAR($B32),$C32*VLOOKUP(AI$4,'Return Calcs'!$A$3:$E$33,5,FALSE),0))</f>
        <v>4730.2627402936087</v>
      </c>
      <c r="AJ32" s="15">
        <f>IF(AJ$4=YEAR($B32),$G32*VLOOKUP(AJ$4+1,'Return Calcs'!$A$3:$D$33,4,FALSE),IF(AJ$4&gt;YEAR($B32),$C32*VLOOKUP(AJ$4,'Return Calcs'!$A$3:$E$33,5,FALSE),0))</f>
        <v>4875.0054092277678</v>
      </c>
      <c r="AK32" s="15">
        <f>IF(AK$4=YEAR($B32),$G32*VLOOKUP(AK$4+1,'Return Calcs'!$A$3:$D$33,4,FALSE),IF(AK$4&gt;YEAR($B32),$C32*VLOOKUP(AK$4,'Return Calcs'!$A$3:$E$33,5,FALSE),0))</f>
        <v>5185.7358204983793</v>
      </c>
      <c r="AL32" s="49">
        <f t="shared" si="7"/>
        <v>157740.79148892028</v>
      </c>
      <c r="AM32" s="49">
        <f t="shared" si="1"/>
        <v>-19875.339727603947</v>
      </c>
      <c r="AN32" s="20">
        <f t="shared" si="8"/>
        <v>0.14416475972540038</v>
      </c>
      <c r="AO32" s="34">
        <f>IF(ABS(AN32)&lt;Tolerance,'Fund Value calcs'!E32,'Fund Value calcs'!AL32)</f>
        <v>157740.79148892028</v>
      </c>
      <c r="AP32" s="34">
        <f t="shared" si="2"/>
        <v>166565.33742278122</v>
      </c>
      <c r="AQ32" s="15">
        <f t="shared" si="9"/>
        <v>8824.5459338609362</v>
      </c>
      <c r="AR32" s="55">
        <f t="shared" si="10"/>
        <v>5.5943334952016976E-2</v>
      </c>
      <c r="AS32" s="16">
        <f t="shared" si="3"/>
        <v>1995</v>
      </c>
      <c r="AT32" s="16">
        <f t="shared" si="4"/>
        <v>1</v>
      </c>
      <c r="AU32" s="22">
        <f t="shared" si="5"/>
        <v>8</v>
      </c>
    </row>
    <row r="33" spans="1:47" x14ac:dyDescent="0.3">
      <c r="A33">
        <v>29</v>
      </c>
      <c r="B33" s="46">
        <f>'Amended Data'!K32</f>
        <v>34312</v>
      </c>
      <c r="C33" s="15">
        <f>'Amended Data'!J32</f>
        <v>3420</v>
      </c>
      <c r="D33" s="16">
        <f>'Amended Data'!D32</f>
        <v>27</v>
      </c>
      <c r="E33" s="45">
        <f>'Amended Data'!E32</f>
        <v>91748.222603273185</v>
      </c>
      <c r="F33" s="15">
        <f t="shared" si="6"/>
        <v>1</v>
      </c>
      <c r="G33" s="34">
        <f>C33*F33/12*VLOOKUP(YEAR(B33),'Return Calcs'!$A$4:$D$33,3,FALSE)^(F33/24)</f>
        <v>287.18328038919395</v>
      </c>
      <c r="H33" s="15">
        <f>IF(H$4=YEAR($B33),$G33*VLOOKUP(H$4+1,'Return Calcs'!$A$3:$D$33,4,FALSE),IF(H$4&gt;YEAR($B33),$C33*VLOOKUP(H$4,'Return Calcs'!$A$3:$E$33,5,FALSE),0))</f>
        <v>0</v>
      </c>
      <c r="I33" s="15">
        <f>IF(I$4=YEAR($B33),$G33*VLOOKUP(I$4+1,'Return Calcs'!$A$3:$D$33,4,FALSE),IF(I$4&gt;YEAR($B33),$C33*VLOOKUP(I$4,'Return Calcs'!$A$3:$E$33,5,FALSE),0))</f>
        <v>0</v>
      </c>
      <c r="J33" s="15">
        <f>IF(J$4=YEAR($B33),$G33*VLOOKUP(J$4+1,'Return Calcs'!$A$3:$D$33,4,FALSE),IF(J$4&gt;YEAR($B33),$C33*VLOOKUP(J$4,'Return Calcs'!$A$3:$E$33,5,FALSE),0))</f>
        <v>0</v>
      </c>
      <c r="K33" s="15">
        <f>IF(K$4=YEAR($B33),$G33*VLOOKUP(K$4+1,'Return Calcs'!$A$3:$D$33,4,FALSE),IF(K$4&gt;YEAR($B33),$C33*VLOOKUP(K$4,'Return Calcs'!$A$3:$E$33,5,FALSE),0))</f>
        <v>569.13100513775032</v>
      </c>
      <c r="L33" s="15">
        <f>IF(L$4=YEAR($B33),$G33*VLOOKUP(L$4+1,'Return Calcs'!$A$3:$D$33,4,FALSE),IF(L$4&gt;YEAR($B33),$C33*VLOOKUP(L$4,'Return Calcs'!$A$3:$E$33,5,FALSE),0))</f>
        <v>7156.2083818289193</v>
      </c>
      <c r="M33" s="15">
        <f>IF(M$4=YEAR($B33),$G33*VLOOKUP(M$4+1,'Return Calcs'!$A$3:$D$33,4,FALSE),IF(M$4&gt;YEAR($B33),$C33*VLOOKUP(M$4,'Return Calcs'!$A$3:$E$33,5,FALSE),0))</f>
        <v>6888.9644421897719</v>
      </c>
      <c r="N33" s="15">
        <f>IF(N$4=YEAR($B33),$G33*VLOOKUP(N$4+1,'Return Calcs'!$A$3:$D$33,4,FALSE),IF(N$4&gt;YEAR($B33),$C33*VLOOKUP(N$4,'Return Calcs'!$A$3:$E$33,5,FALSE),0))</f>
        <v>5945.5088807527027</v>
      </c>
      <c r="O33" s="15">
        <f>IF(O$4=YEAR($B33),$G33*VLOOKUP(O$4+1,'Return Calcs'!$A$3:$D$33,4,FALSE),IF(O$4&gt;YEAR($B33),$C33*VLOOKUP(O$4,'Return Calcs'!$A$3:$E$33,5,FALSE),0))</f>
        <v>5039.9207575887749</v>
      </c>
      <c r="P33" s="15">
        <f>IF(P$4=YEAR($B33),$G33*VLOOKUP(P$4+1,'Return Calcs'!$A$3:$D$33,4,FALSE),IF(P$4&gt;YEAR($B33),$C33*VLOOKUP(P$4,'Return Calcs'!$A$3:$E$33,5,FALSE),0))</f>
        <v>4217.81704969572</v>
      </c>
      <c r="Q33" s="15">
        <f>IF(Q$4=YEAR($B33),$G33*VLOOKUP(Q$4+1,'Return Calcs'!$A$3:$D$33,4,FALSE),IF(Q$4&gt;YEAR($B33),$C33*VLOOKUP(Q$4,'Return Calcs'!$A$3:$E$33,5,FALSE),0))</f>
        <v>3631.7199311169179</v>
      </c>
      <c r="R33" s="15">
        <f>IF(R$4=YEAR($B33),$G33*VLOOKUP(R$4+1,'Return Calcs'!$A$3:$D$33,4,FALSE),IF(R$4&gt;YEAR($B33),$C33*VLOOKUP(R$4,'Return Calcs'!$A$3:$E$33,5,FALSE),0))</f>
        <v>3531.0310449293111</v>
      </c>
      <c r="S33" s="15">
        <f>IF(S$4=YEAR($B33),$G33*VLOOKUP(S$4+1,'Return Calcs'!$A$3:$D$33,4,FALSE),IF(S$4&gt;YEAR($B33),$C33*VLOOKUP(S$4,'Return Calcs'!$A$3:$E$33,5,FALSE),0))</f>
        <v>4070.4400076731881</v>
      </c>
      <c r="T33" s="15">
        <f>IF(T$4=YEAR($B33),$G33*VLOOKUP(T$4+1,'Return Calcs'!$A$3:$D$33,4,FALSE),IF(T$4&gt;YEAR($B33),$C33*VLOOKUP(T$4,'Return Calcs'!$A$3:$E$33,5,FALSE),0))</f>
        <v>5117.3588570372731</v>
      </c>
      <c r="U33" s="15">
        <f>IF(U$4=YEAR($B33),$G33*VLOOKUP(U$4+1,'Return Calcs'!$A$3:$D$33,4,FALSE),IF(U$4&gt;YEAR($B33),$C33*VLOOKUP(U$4,'Return Calcs'!$A$3:$E$33,5,FALSE),0))</f>
        <v>5525.6482035857462</v>
      </c>
      <c r="V33" s="15">
        <f>IF(V$4=YEAR($B33),$G33*VLOOKUP(V$4+1,'Return Calcs'!$A$3:$D$33,4,FALSE),IF(V$4&gt;YEAR($B33),$C33*VLOOKUP(V$4,'Return Calcs'!$A$3:$E$33,5,FALSE),0))</f>
        <v>5000.2283005355439</v>
      </c>
      <c r="W33" s="15">
        <f>IF(W$4=YEAR($B33),$G33*VLOOKUP(W$4+1,'Return Calcs'!$A$3:$D$33,4,FALSE),IF(W$4&gt;YEAR($B33),$C33*VLOOKUP(W$4,'Return Calcs'!$A$3:$E$33,5,FALSE),0))</f>
        <v>4464.2671291891238</v>
      </c>
      <c r="X33" s="15">
        <f>IF(X$4=YEAR($B33),$G33*VLOOKUP(X$4+1,'Return Calcs'!$A$3:$D$33,4,FALSE),IF(X$4&gt;YEAR($B33),$C33*VLOOKUP(X$4,'Return Calcs'!$A$3:$E$33,5,FALSE),0))</f>
        <v>3927.7237536672396</v>
      </c>
      <c r="Y33" s="15">
        <f>IF(Y$4=YEAR($B33),$G33*VLOOKUP(Y$4+1,'Return Calcs'!$A$3:$D$33,4,FALSE),IF(Y$4&gt;YEAR($B33),$C33*VLOOKUP(Y$4,'Return Calcs'!$A$3:$E$33,5,FALSE),0))</f>
        <v>3664.1095350645514</v>
      </c>
      <c r="Z33" s="15">
        <f>IF(Z$4=YEAR($B33),$G33*VLOOKUP(Z$4+1,'Return Calcs'!$A$3:$D$33,4,FALSE),IF(Z$4&gt;YEAR($B33),$C33*VLOOKUP(Z$4,'Return Calcs'!$A$3:$E$33,5,FALSE),0))</f>
        <v>4339.0175100614551</v>
      </c>
      <c r="AA33" s="15">
        <f>IF(AA$4=YEAR($B33),$G33*VLOOKUP(AA$4+1,'Return Calcs'!$A$3:$D$33,4,FALSE),IF(AA$4&gt;YEAR($B33),$C33*VLOOKUP(AA$4,'Return Calcs'!$A$3:$E$33,5,FALSE),0))</f>
        <v>4737.5652250288886</v>
      </c>
      <c r="AB33" s="15">
        <f>IF(AB$4=YEAR($B33),$G33*VLOOKUP(AB$4+1,'Return Calcs'!$A$3:$D$33,4,FALSE),IF(AB$4&gt;YEAR($B33),$C33*VLOOKUP(AB$4,'Return Calcs'!$A$3:$E$33,5,FALSE),0))</f>
        <v>4106.6162494615974</v>
      </c>
      <c r="AC33" s="15">
        <f>IF(AC$4=YEAR($B33),$G33*VLOOKUP(AC$4+1,'Return Calcs'!$A$3:$D$33,4,FALSE),IF(AC$4&gt;YEAR($B33),$C33*VLOOKUP(AC$4,'Return Calcs'!$A$3:$E$33,5,FALSE),0))</f>
        <v>4048.4136002593655</v>
      </c>
      <c r="AD33" s="15">
        <f>IF(AD$4=YEAR($B33),$G33*VLOOKUP(AD$4+1,'Return Calcs'!$A$3:$D$33,4,FALSE),IF(AD$4&gt;YEAR($B33),$C33*VLOOKUP(AD$4,'Return Calcs'!$A$3:$E$33,5,FALSE),0))</f>
        <v>4050.942177340371</v>
      </c>
      <c r="AE33" s="15">
        <f>IF(AE$4=YEAR($B33),$G33*VLOOKUP(AE$4+1,'Return Calcs'!$A$3:$D$33,4,FALSE),IF(AE$4&gt;YEAR($B33),$C33*VLOOKUP(AE$4,'Return Calcs'!$A$3:$E$33,5,FALSE),0))</f>
        <v>3682.1391617408835</v>
      </c>
      <c r="AF33" s="15">
        <f>IF(AF$4=YEAR($B33),$G33*VLOOKUP(AF$4+1,'Return Calcs'!$A$3:$D$33,4,FALSE),IF(AF$4&gt;YEAR($B33),$C33*VLOOKUP(AF$4,'Return Calcs'!$A$3:$E$33,5,FALSE),0))</f>
        <v>3490.0429026634215</v>
      </c>
      <c r="AG33" s="15">
        <f>IF(AG$4=YEAR($B33),$G33*VLOOKUP(AG$4+1,'Return Calcs'!$A$3:$D$33,4,FALSE),IF(AG$4&gt;YEAR($B33),$C33*VLOOKUP(AG$4,'Return Calcs'!$A$3:$E$33,5,FALSE),0))</f>
        <v>3628.1404191208958</v>
      </c>
      <c r="AH33" s="15">
        <f>IF(AH$4=YEAR($B33),$G33*VLOOKUP(AH$4+1,'Return Calcs'!$A$3:$D$33,4,FALSE),IF(AH$4&gt;YEAR($B33),$C33*VLOOKUP(AH$4,'Return Calcs'!$A$3:$E$33,5,FALSE),0))</f>
        <v>3478.4103641753886</v>
      </c>
      <c r="AI33" s="15">
        <f>IF(AI$4=YEAR($B33),$G33*VLOOKUP(AI$4+1,'Return Calcs'!$A$3:$D$33,4,FALSE),IF(AI$4&gt;YEAR($B33),$C33*VLOOKUP(AI$4,'Return Calcs'!$A$3:$E$33,5,FALSE),0))</f>
        <v>3135.1741418225083</v>
      </c>
      <c r="AJ33" s="15">
        <f>IF(AJ$4=YEAR($B33),$G33*VLOOKUP(AJ$4+1,'Return Calcs'!$A$3:$D$33,4,FALSE),IF(AJ$4&gt;YEAR($B33),$C33*VLOOKUP(AJ$4,'Return Calcs'!$A$3:$E$33,5,FALSE),0))</f>
        <v>3231.1082363486371</v>
      </c>
      <c r="AK33" s="15">
        <f>IF(AK$4=YEAR($B33),$G33*VLOOKUP(AK$4+1,'Return Calcs'!$A$3:$D$33,4,FALSE),IF(AK$4&gt;YEAR($B33),$C33*VLOOKUP(AK$4,'Return Calcs'!$A$3:$E$33,5,FALSE),0))</f>
        <v>3437.0574624233441</v>
      </c>
      <c r="AL33" s="49">
        <f t="shared" si="7"/>
        <v>114114.70473043929</v>
      </c>
      <c r="AM33" s="49">
        <f t="shared" si="1"/>
        <v>-22366.482127166106</v>
      </c>
      <c r="AN33" s="20">
        <f t="shared" si="8"/>
        <v>0.24378109452736324</v>
      </c>
      <c r="AO33" s="34">
        <f>IF(ABS(AN33)&lt;Tolerance,'Fund Value calcs'!E33,'Fund Value calcs'!AL33)</f>
        <v>114114.70473043929</v>
      </c>
      <c r="AP33" s="34">
        <f t="shared" si="2"/>
        <v>118110.27981664668</v>
      </c>
      <c r="AQ33" s="15">
        <f t="shared" si="9"/>
        <v>3995.575086207391</v>
      </c>
      <c r="AR33" s="55">
        <f t="shared" si="10"/>
        <v>3.5013674141695428E-2</v>
      </c>
      <c r="AS33" s="16">
        <f t="shared" si="3"/>
        <v>1993</v>
      </c>
      <c r="AT33" s="16">
        <f t="shared" si="4"/>
        <v>1</v>
      </c>
      <c r="AU33" s="22">
        <f t="shared" si="5"/>
        <v>6</v>
      </c>
    </row>
    <row r="34" spans="1:47" x14ac:dyDescent="0.3">
      <c r="A34">
        <v>30</v>
      </c>
      <c r="B34" s="46">
        <f>'Amended Data'!K33</f>
        <v>35821</v>
      </c>
      <c r="C34" s="15">
        <f>'Amended Data'!J33</f>
        <v>5820</v>
      </c>
      <c r="D34" s="16">
        <f>'Amended Data'!D33</f>
        <v>22</v>
      </c>
      <c r="E34" s="45">
        <f>'Amended Data'!E33</f>
        <v>154245.87834395509</v>
      </c>
      <c r="F34" s="15">
        <f t="shared" si="6"/>
        <v>12</v>
      </c>
      <c r="G34" s="34">
        <f>C34*F34/12*VLOOKUP(YEAR(B34),'Return Calcs'!$A$4:$D$33,3,FALSE)^(F34/24)</f>
        <v>6227.6719566785141</v>
      </c>
      <c r="H34" s="15">
        <f>IF(H$4=YEAR($B34),$G34*VLOOKUP(H$4+1,'Return Calcs'!$A$3:$D$33,4,FALSE),IF(H$4&gt;YEAR($B34),$C34*VLOOKUP(H$4,'Return Calcs'!$A$3:$E$33,5,FALSE),0))</f>
        <v>0</v>
      </c>
      <c r="I34" s="15">
        <f>IF(I$4=YEAR($B34),$G34*VLOOKUP(I$4+1,'Return Calcs'!$A$3:$D$33,4,FALSE),IF(I$4&gt;YEAR($B34),$C34*VLOOKUP(I$4,'Return Calcs'!$A$3:$E$33,5,FALSE),0))</f>
        <v>0</v>
      </c>
      <c r="J34" s="15">
        <f>IF(J$4=YEAR($B34),$G34*VLOOKUP(J$4+1,'Return Calcs'!$A$3:$D$33,4,FALSE),IF(J$4&gt;YEAR($B34),$C34*VLOOKUP(J$4,'Return Calcs'!$A$3:$E$33,5,FALSE),0))</f>
        <v>0</v>
      </c>
      <c r="K34" s="15">
        <f>IF(K$4=YEAR($B34),$G34*VLOOKUP(K$4+1,'Return Calcs'!$A$3:$D$33,4,FALSE),IF(K$4&gt;YEAR($B34),$C34*VLOOKUP(K$4,'Return Calcs'!$A$3:$E$33,5,FALSE),0))</f>
        <v>0</v>
      </c>
      <c r="L34" s="15">
        <f>IF(L$4=YEAR($B34),$G34*VLOOKUP(L$4+1,'Return Calcs'!$A$3:$D$33,4,FALSE),IF(L$4&gt;YEAR($B34),$C34*VLOOKUP(L$4,'Return Calcs'!$A$3:$E$33,5,FALSE),0))</f>
        <v>0</v>
      </c>
      <c r="M34" s="15">
        <f>IF(M$4=YEAR($B34),$G34*VLOOKUP(M$4+1,'Return Calcs'!$A$3:$D$33,4,FALSE),IF(M$4&gt;YEAR($B34),$C34*VLOOKUP(M$4,'Return Calcs'!$A$3:$E$33,5,FALSE),0))</f>
        <v>0</v>
      </c>
      <c r="N34" s="15">
        <f>IF(N$4=YEAR($B34),$G34*VLOOKUP(N$4+1,'Return Calcs'!$A$3:$D$33,4,FALSE),IF(N$4&gt;YEAR($B34),$C34*VLOOKUP(N$4,'Return Calcs'!$A$3:$E$33,5,FALSE),0))</f>
        <v>0</v>
      </c>
      <c r="O34" s="15">
        <f>IF(O$4=YEAR($B34),$G34*VLOOKUP(O$4+1,'Return Calcs'!$A$3:$D$33,4,FALSE),IF(O$4&gt;YEAR($B34),$C34*VLOOKUP(O$4,'Return Calcs'!$A$3:$E$33,5,FALSE),0))</f>
        <v>0</v>
      </c>
      <c r="P34" s="15">
        <f>IF(P$4=YEAR($B34),$G34*VLOOKUP(P$4+1,'Return Calcs'!$A$3:$D$33,4,FALSE),IF(P$4&gt;YEAR($B34),$C34*VLOOKUP(P$4,'Return Calcs'!$A$3:$E$33,5,FALSE),0))</f>
        <v>7177.6886635172777</v>
      </c>
      <c r="Q34" s="15">
        <f>IF(Q$4=YEAR($B34),$G34*VLOOKUP(Q$4+1,'Return Calcs'!$A$3:$D$33,4,FALSE),IF(Q$4&gt;YEAR($B34),$C34*VLOOKUP(Q$4,'Return Calcs'!$A$3:$E$33,5,FALSE),0))</f>
        <v>6180.295321374404</v>
      </c>
      <c r="R34" s="15">
        <f>IF(R$4=YEAR($B34),$G34*VLOOKUP(R$4+1,'Return Calcs'!$A$3:$D$33,4,FALSE),IF(R$4&gt;YEAR($B34),$C34*VLOOKUP(R$4,'Return Calcs'!$A$3:$E$33,5,FALSE),0))</f>
        <v>6008.9475676867223</v>
      </c>
      <c r="S34" s="15">
        <f>IF(S$4=YEAR($B34),$G34*VLOOKUP(S$4+1,'Return Calcs'!$A$3:$D$33,4,FALSE),IF(S$4&gt;YEAR($B34),$C34*VLOOKUP(S$4,'Return Calcs'!$A$3:$E$33,5,FALSE),0))</f>
        <v>6926.8891358648989</v>
      </c>
      <c r="T34" s="15">
        <f>IF(T$4=YEAR($B34),$G34*VLOOKUP(T$4+1,'Return Calcs'!$A$3:$D$33,4,FALSE),IF(T$4&gt;YEAR($B34),$C34*VLOOKUP(T$4,'Return Calcs'!$A$3:$E$33,5,FALSE),0))</f>
        <v>8708.4878795195709</v>
      </c>
      <c r="U34" s="15">
        <f>IF(U$4=YEAR($B34),$G34*VLOOKUP(U$4+1,'Return Calcs'!$A$3:$D$33,4,FALSE),IF(U$4&gt;YEAR($B34),$C34*VLOOKUP(U$4,'Return Calcs'!$A$3:$E$33,5,FALSE),0))</f>
        <v>9403.2960657511831</v>
      </c>
      <c r="V34" s="15">
        <f>IF(V$4=YEAR($B34),$G34*VLOOKUP(V$4+1,'Return Calcs'!$A$3:$D$33,4,FALSE),IF(V$4&gt;YEAR($B34),$C34*VLOOKUP(V$4,'Return Calcs'!$A$3:$E$33,5,FALSE),0))</f>
        <v>8509.1604412622419</v>
      </c>
      <c r="W34" s="15">
        <f>IF(W$4=YEAR($B34),$G34*VLOOKUP(W$4+1,'Return Calcs'!$A$3:$D$33,4,FALSE),IF(W$4&gt;YEAR($B34),$C34*VLOOKUP(W$4,'Return Calcs'!$A$3:$E$33,5,FALSE),0))</f>
        <v>7597.0861672165784</v>
      </c>
      <c r="X34" s="15">
        <f>IF(X$4=YEAR($B34),$G34*VLOOKUP(X$4+1,'Return Calcs'!$A$3:$D$33,4,FALSE),IF(X$4&gt;YEAR($B34),$C34*VLOOKUP(X$4,'Return Calcs'!$A$3:$E$33,5,FALSE),0))</f>
        <v>6684.0211246617937</v>
      </c>
      <c r="Y34" s="15">
        <f>IF(Y$4=YEAR($B34),$G34*VLOOKUP(Y$4+1,'Return Calcs'!$A$3:$D$33,4,FALSE),IF(Y$4&gt;YEAR($B34),$C34*VLOOKUP(Y$4,'Return Calcs'!$A$3:$E$33,5,FALSE),0))</f>
        <v>6235.4144719519554</v>
      </c>
      <c r="Z34" s="15">
        <f>IF(Z$4=YEAR($B34),$G34*VLOOKUP(Z$4+1,'Return Calcs'!$A$3:$D$33,4,FALSE),IF(Z$4&gt;YEAR($B34),$C34*VLOOKUP(Z$4,'Return Calcs'!$A$3:$E$33,5,FALSE),0))</f>
        <v>7383.9420785256334</v>
      </c>
      <c r="AA34" s="15">
        <f>IF(AA$4=YEAR($B34),$G34*VLOOKUP(AA$4+1,'Return Calcs'!$A$3:$D$33,4,FALSE),IF(AA$4&gt;YEAR($B34),$C34*VLOOKUP(AA$4,'Return Calcs'!$A$3:$E$33,5,FALSE),0))</f>
        <v>8062.1724004877569</v>
      </c>
      <c r="AB34" s="15">
        <f>IF(AB$4=YEAR($B34),$G34*VLOOKUP(AB$4+1,'Return Calcs'!$A$3:$D$33,4,FALSE),IF(AB$4&gt;YEAR($B34),$C34*VLOOKUP(AB$4,'Return Calcs'!$A$3:$E$33,5,FALSE),0))</f>
        <v>6988.4522139960518</v>
      </c>
      <c r="AC34" s="15">
        <f>IF(AC$4=YEAR($B34),$G34*VLOOKUP(AC$4+1,'Return Calcs'!$A$3:$D$33,4,FALSE),IF(AC$4&gt;YEAR($B34),$C34*VLOOKUP(AC$4,'Return Calcs'!$A$3:$E$33,5,FALSE),0))</f>
        <v>6889.405600441376</v>
      </c>
      <c r="AD34" s="15">
        <f>IF(AD$4=YEAR($B34),$G34*VLOOKUP(AD$4+1,'Return Calcs'!$A$3:$D$33,4,FALSE),IF(AD$4&gt;YEAR($B34),$C34*VLOOKUP(AD$4,'Return Calcs'!$A$3:$E$33,5,FALSE),0))</f>
        <v>6893.7086175792283</v>
      </c>
      <c r="AE34" s="15">
        <f>IF(AE$4=YEAR($B34),$G34*VLOOKUP(AE$4+1,'Return Calcs'!$A$3:$D$33,4,FALSE),IF(AE$4&gt;YEAR($B34),$C34*VLOOKUP(AE$4,'Return Calcs'!$A$3:$E$33,5,FALSE),0))</f>
        <v>6266.0964682257136</v>
      </c>
      <c r="AF34" s="15">
        <f>IF(AF$4=YEAR($B34),$G34*VLOOKUP(AF$4+1,'Return Calcs'!$A$3:$D$33,4,FALSE),IF(AF$4&gt;YEAR($B34),$C34*VLOOKUP(AF$4,'Return Calcs'!$A$3:$E$33,5,FALSE),0))</f>
        <v>5939.1958168131905</v>
      </c>
      <c r="AG34" s="15">
        <f>IF(AG$4=YEAR($B34),$G34*VLOOKUP(AG$4+1,'Return Calcs'!$A$3:$D$33,4,FALSE),IF(AG$4&gt;YEAR($B34),$C34*VLOOKUP(AG$4,'Return Calcs'!$A$3:$E$33,5,FALSE),0))</f>
        <v>6174.2038711355599</v>
      </c>
      <c r="AH34" s="15">
        <f>IF(AH$4=YEAR($B34),$G34*VLOOKUP(AH$4+1,'Return Calcs'!$A$3:$D$33,4,FALSE),IF(AH$4&gt;YEAR($B34),$C34*VLOOKUP(AH$4,'Return Calcs'!$A$3:$E$33,5,FALSE),0))</f>
        <v>5919.4000934212754</v>
      </c>
      <c r="AI34" s="15">
        <f>IF(AI$4=YEAR($B34),$G34*VLOOKUP(AI$4+1,'Return Calcs'!$A$3:$D$33,4,FALSE),IF(AI$4&gt;YEAR($B34),$C34*VLOOKUP(AI$4,'Return Calcs'!$A$3:$E$33,5,FALSE),0))</f>
        <v>5335.2963466102337</v>
      </c>
      <c r="AJ34" s="15">
        <f>IF(AJ$4=YEAR($B34),$G34*VLOOKUP(AJ$4+1,'Return Calcs'!$A$3:$D$33,4,FALSE),IF(AJ$4&gt;YEAR($B34),$C34*VLOOKUP(AJ$4,'Return Calcs'!$A$3:$E$33,5,FALSE),0))</f>
        <v>5498.5526127336452</v>
      </c>
      <c r="AK34" s="15">
        <f>IF(AK$4=YEAR($B34),$G34*VLOOKUP(AK$4+1,'Return Calcs'!$A$3:$D$33,4,FALSE),IF(AK$4&gt;YEAR($B34),$C34*VLOOKUP(AK$4,'Return Calcs'!$A$3:$E$33,5,FALSE),0))</f>
        <v>5849.0276114923581</v>
      </c>
      <c r="AL34" s="49">
        <f t="shared" si="7"/>
        <v>150630.74057026865</v>
      </c>
      <c r="AM34" s="49">
        <f t="shared" si="1"/>
        <v>3615.1377736864379</v>
      </c>
      <c r="AN34" s="20">
        <f t="shared" si="8"/>
        <v>2.3437499999999938E-2</v>
      </c>
      <c r="AO34" s="34">
        <f>IF(ABS(AN34)&lt;Tolerance,'Fund Value calcs'!E34,'Fund Value calcs'!AL34)</f>
        <v>154245.87834395509</v>
      </c>
      <c r="AP34" s="34">
        <f t="shared" si="2"/>
        <v>161756.77717105878</v>
      </c>
      <c r="AQ34" s="15">
        <f t="shared" si="9"/>
        <v>7510.8988271036942</v>
      </c>
      <c r="AR34" s="55">
        <f t="shared" si="10"/>
        <v>4.8694324332965534E-2</v>
      </c>
      <c r="AS34" s="16">
        <f t="shared" si="3"/>
        <v>1998</v>
      </c>
      <c r="AT34" s="16">
        <f t="shared" si="4"/>
        <v>1</v>
      </c>
      <c r="AU34" s="22">
        <f t="shared" si="5"/>
        <v>8</v>
      </c>
    </row>
    <row r="35" spans="1:47" x14ac:dyDescent="0.3">
      <c r="A35">
        <v>31</v>
      </c>
      <c r="B35" s="46">
        <f>'Amended Data'!K34</f>
        <v>34107</v>
      </c>
      <c r="C35" s="15">
        <f>'Amended Data'!J34</f>
        <v>1380</v>
      </c>
      <c r="D35" s="16">
        <f>'Amended Data'!D34</f>
        <v>27</v>
      </c>
      <c r="E35" s="45">
        <f>'Amended Data'!E34</f>
        <v>40543.690748224595</v>
      </c>
      <c r="F35" s="15">
        <f t="shared" si="6"/>
        <v>8</v>
      </c>
      <c r="G35" s="34">
        <f>C35*F35/12*VLOOKUP(YEAR(B35),'Return Calcs'!$A$4:$D$33,3,FALSE)^(F35/24)</f>
        <v>977.9173765482808</v>
      </c>
      <c r="H35" s="15">
        <f>IF(H$4=YEAR($B35),$G35*VLOOKUP(H$4+1,'Return Calcs'!$A$3:$D$33,4,FALSE),IF(H$4&gt;YEAR($B35),$C35*VLOOKUP(H$4,'Return Calcs'!$A$3:$E$33,5,FALSE),0))</f>
        <v>0</v>
      </c>
      <c r="I35" s="15">
        <f>IF(I$4=YEAR($B35),$G35*VLOOKUP(I$4+1,'Return Calcs'!$A$3:$D$33,4,FALSE),IF(I$4&gt;YEAR($B35),$C35*VLOOKUP(I$4,'Return Calcs'!$A$3:$E$33,5,FALSE),0))</f>
        <v>0</v>
      </c>
      <c r="J35" s="15">
        <f>IF(J$4=YEAR($B35),$G35*VLOOKUP(J$4+1,'Return Calcs'!$A$3:$D$33,4,FALSE),IF(J$4&gt;YEAR($B35),$C35*VLOOKUP(J$4,'Return Calcs'!$A$3:$E$33,5,FALSE),0))</f>
        <v>0</v>
      </c>
      <c r="K35" s="15">
        <f>IF(K$4=YEAR($B35),$G35*VLOOKUP(K$4+1,'Return Calcs'!$A$3:$D$33,4,FALSE),IF(K$4&gt;YEAR($B35),$C35*VLOOKUP(K$4,'Return Calcs'!$A$3:$E$33,5,FALSE),0))</f>
        <v>1938.0066231652988</v>
      </c>
      <c r="L35" s="15">
        <f>IF(L$4=YEAR($B35),$G35*VLOOKUP(L$4+1,'Return Calcs'!$A$3:$D$33,4,FALSE),IF(L$4&gt;YEAR($B35),$C35*VLOOKUP(L$4,'Return Calcs'!$A$3:$E$33,5,FALSE),0))</f>
        <v>2887.5928558257042</v>
      </c>
      <c r="M35" s="15">
        <f>IF(M$4=YEAR($B35),$G35*VLOOKUP(M$4+1,'Return Calcs'!$A$3:$D$33,4,FALSE),IF(M$4&gt;YEAR($B35),$C35*VLOOKUP(M$4,'Return Calcs'!$A$3:$E$33,5,FALSE),0))</f>
        <v>2779.7575819362237</v>
      </c>
      <c r="N35" s="15">
        <f>IF(N$4=YEAR($B35),$G35*VLOOKUP(N$4+1,'Return Calcs'!$A$3:$D$33,4,FALSE),IF(N$4&gt;YEAR($B35),$C35*VLOOKUP(N$4,'Return Calcs'!$A$3:$E$33,5,FALSE),0))</f>
        <v>2399.0649869703889</v>
      </c>
      <c r="O35" s="15">
        <f>IF(O$4=YEAR($B35),$G35*VLOOKUP(O$4+1,'Return Calcs'!$A$3:$D$33,4,FALSE),IF(O$4&gt;YEAR($B35),$C35*VLOOKUP(O$4,'Return Calcs'!$A$3:$E$33,5,FALSE),0))</f>
        <v>2033.6522355182774</v>
      </c>
      <c r="P35" s="15">
        <f>IF(P$4=YEAR($B35),$G35*VLOOKUP(P$4+1,'Return Calcs'!$A$3:$D$33,4,FALSE),IF(P$4&gt;YEAR($B35),$C35*VLOOKUP(P$4,'Return Calcs'!$A$3:$E$33,5,FALSE),0))</f>
        <v>1701.9261779473959</v>
      </c>
      <c r="Q35" s="15">
        <f>IF(Q$4=YEAR($B35),$G35*VLOOKUP(Q$4+1,'Return Calcs'!$A$3:$D$33,4,FALSE),IF(Q$4&gt;YEAR($B35),$C35*VLOOKUP(Q$4,'Return Calcs'!$A$3:$E$33,5,FALSE),0))</f>
        <v>1465.4308493980545</v>
      </c>
      <c r="R35" s="15">
        <f>IF(R$4=YEAR($B35),$G35*VLOOKUP(R$4+1,'Return Calcs'!$A$3:$D$33,4,FALSE),IF(R$4&gt;YEAR($B35),$C35*VLOOKUP(R$4,'Return Calcs'!$A$3:$E$33,5,FALSE),0))</f>
        <v>1424.8020005855115</v>
      </c>
      <c r="S35" s="15">
        <f>IF(S$4=YEAR($B35),$G35*VLOOKUP(S$4+1,'Return Calcs'!$A$3:$D$33,4,FALSE),IF(S$4&gt;YEAR($B35),$C35*VLOOKUP(S$4,'Return Calcs'!$A$3:$E$33,5,FALSE),0))</f>
        <v>1642.4582487102336</v>
      </c>
      <c r="T35" s="15">
        <f>IF(T$4=YEAR($B35),$G35*VLOOKUP(T$4+1,'Return Calcs'!$A$3:$D$33,4,FALSE),IF(T$4&gt;YEAR($B35),$C35*VLOOKUP(T$4,'Return Calcs'!$A$3:$E$33,5,FALSE),0))</f>
        <v>2064.8991879273208</v>
      </c>
      <c r="U35" s="15">
        <f>IF(U$4=YEAR($B35),$G35*VLOOKUP(U$4+1,'Return Calcs'!$A$3:$D$33,4,FALSE),IF(U$4&gt;YEAR($B35),$C35*VLOOKUP(U$4,'Return Calcs'!$A$3:$E$33,5,FALSE),0))</f>
        <v>2229.6475207451258</v>
      </c>
      <c r="V35" s="15">
        <f>IF(V$4=YEAR($B35),$G35*VLOOKUP(V$4+1,'Return Calcs'!$A$3:$D$33,4,FALSE),IF(V$4&gt;YEAR($B35),$C35*VLOOKUP(V$4,'Return Calcs'!$A$3:$E$33,5,FALSE),0))</f>
        <v>2017.6359809178512</v>
      </c>
      <c r="W35" s="15">
        <f>IF(W$4=YEAR($B35),$G35*VLOOKUP(W$4+1,'Return Calcs'!$A$3:$D$33,4,FALSE),IF(W$4&gt;YEAR($B35),$C35*VLOOKUP(W$4,'Return Calcs'!$A$3:$E$33,5,FALSE),0))</f>
        <v>1801.3709468657867</v>
      </c>
      <c r="X35" s="15">
        <f>IF(X$4=YEAR($B35),$G35*VLOOKUP(X$4+1,'Return Calcs'!$A$3:$D$33,4,FALSE),IF(X$4&gt;YEAR($B35),$C35*VLOOKUP(X$4,'Return Calcs'!$A$3:$E$33,5,FALSE),0))</f>
        <v>1584.8709883218687</v>
      </c>
      <c r="Y35" s="15">
        <f>IF(Y$4=YEAR($B35),$G35*VLOOKUP(Y$4+1,'Return Calcs'!$A$3:$D$33,4,FALSE),IF(Y$4&gt;YEAR($B35),$C35*VLOOKUP(Y$4,'Return Calcs'!$A$3:$E$33,5,FALSE),0))</f>
        <v>1478.5003387102574</v>
      </c>
      <c r="Z35" s="15">
        <f>IF(Z$4=YEAR($B35),$G35*VLOOKUP(Z$4+1,'Return Calcs'!$A$3:$D$33,4,FALSE),IF(Z$4&gt;YEAR($B35),$C35*VLOOKUP(Z$4,'Return Calcs'!$A$3:$E$33,5,FALSE),0))</f>
        <v>1750.8316268669028</v>
      </c>
      <c r="AA35" s="15">
        <f>IF(AA$4=YEAR($B35),$G35*VLOOKUP(AA$4+1,'Return Calcs'!$A$3:$D$33,4,FALSE),IF(AA$4&gt;YEAR($B35),$C35*VLOOKUP(AA$4,'Return Calcs'!$A$3:$E$33,5,FALSE),0))</f>
        <v>1911.6491258888495</v>
      </c>
      <c r="AB35" s="15">
        <f>IF(AB$4=YEAR($B35),$G35*VLOOKUP(AB$4+1,'Return Calcs'!$A$3:$D$33,4,FALSE),IF(AB$4&gt;YEAR($B35),$C35*VLOOKUP(AB$4,'Return Calcs'!$A$3:$E$33,5,FALSE),0))</f>
        <v>1657.0556796073113</v>
      </c>
      <c r="AC35" s="15">
        <f>IF(AC$4=YEAR($B35),$G35*VLOOKUP(AC$4+1,'Return Calcs'!$A$3:$D$33,4,FALSE),IF(AC$4&gt;YEAR($B35),$C35*VLOOKUP(AC$4,'Return Calcs'!$A$3:$E$33,5,FALSE),0))</f>
        <v>1633.5704001046563</v>
      </c>
      <c r="AD35" s="15">
        <f>IF(AD$4=YEAR($B35),$G35*VLOOKUP(AD$4+1,'Return Calcs'!$A$3:$D$33,4,FALSE),IF(AD$4&gt;YEAR($B35),$C35*VLOOKUP(AD$4,'Return Calcs'!$A$3:$E$33,5,FALSE),0))</f>
        <v>1634.5907031373426</v>
      </c>
      <c r="AE35" s="15">
        <f>IF(AE$4=YEAR($B35),$G35*VLOOKUP(AE$4+1,'Return Calcs'!$A$3:$D$33,4,FALSE),IF(AE$4&gt;YEAR($B35),$C35*VLOOKUP(AE$4,'Return Calcs'!$A$3:$E$33,5,FALSE),0))</f>
        <v>1485.7754512287775</v>
      </c>
      <c r="AF35" s="15">
        <f>IF(AF$4=YEAR($B35),$G35*VLOOKUP(AF$4+1,'Return Calcs'!$A$3:$D$33,4,FALSE),IF(AF$4&gt;YEAR($B35),$C35*VLOOKUP(AF$4,'Return Calcs'!$A$3:$E$33,5,FALSE),0))</f>
        <v>1408.2629256361174</v>
      </c>
      <c r="AG35" s="15">
        <f>IF(AG$4=YEAR($B35),$G35*VLOOKUP(AG$4+1,'Return Calcs'!$A$3:$D$33,4,FALSE),IF(AG$4&gt;YEAR($B35),$C35*VLOOKUP(AG$4,'Return Calcs'!$A$3:$E$33,5,FALSE),0))</f>
        <v>1463.9864849084317</v>
      </c>
      <c r="AH35" s="15">
        <f>IF(AH$4=YEAR($B35),$G35*VLOOKUP(AH$4+1,'Return Calcs'!$A$3:$D$33,4,FALSE),IF(AH$4&gt;YEAR($B35),$C35*VLOOKUP(AH$4,'Return Calcs'!$A$3:$E$33,5,FALSE),0))</f>
        <v>1403.5690943163847</v>
      </c>
      <c r="AI35" s="15">
        <f>IF(AI$4=YEAR($B35),$G35*VLOOKUP(AI$4+1,'Return Calcs'!$A$3:$D$33,4,FALSE),IF(AI$4&gt;YEAR($B35),$C35*VLOOKUP(AI$4,'Return Calcs'!$A$3:$E$33,5,FALSE),0))</f>
        <v>1265.0702677529418</v>
      </c>
      <c r="AJ35" s="15">
        <f>IF(AJ$4=YEAR($B35),$G35*VLOOKUP(AJ$4+1,'Return Calcs'!$A$3:$D$33,4,FALSE),IF(AJ$4&gt;YEAR($B35),$C35*VLOOKUP(AJ$4,'Return Calcs'!$A$3:$E$33,5,FALSE),0))</f>
        <v>1303.7805164213798</v>
      </c>
      <c r="AK35" s="15">
        <f>IF(AK$4=YEAR($B35),$G35*VLOOKUP(AK$4+1,'Return Calcs'!$A$3:$D$33,4,FALSE),IF(AK$4&gt;YEAR($B35),$C35*VLOOKUP(AK$4,'Return Calcs'!$A$3:$E$33,5,FALSE),0))</f>
        <v>1386.8828357146826</v>
      </c>
      <c r="AL35" s="49">
        <f t="shared" si="7"/>
        <v>47754.64163512909</v>
      </c>
      <c r="AM35" s="49">
        <f t="shared" si="1"/>
        <v>-7210.9508869044948</v>
      </c>
      <c r="AN35" s="20">
        <f t="shared" si="8"/>
        <v>0.17785630153121326</v>
      </c>
      <c r="AO35" s="34">
        <f>IF(ABS(AN35)&lt;Tolerance,'Fund Value calcs'!E35,'Fund Value calcs'!AL35)</f>
        <v>47754.64163512909</v>
      </c>
      <c r="AP35" s="34">
        <f t="shared" si="2"/>
        <v>48982.779737130521</v>
      </c>
      <c r="AQ35" s="15">
        <f t="shared" si="9"/>
        <v>1228.1381020014305</v>
      </c>
      <c r="AR35" s="55">
        <f t="shared" si="10"/>
        <v>2.5717669737426993E-2</v>
      </c>
      <c r="AS35" s="16">
        <f t="shared" si="3"/>
        <v>1993</v>
      </c>
      <c r="AT35" s="16">
        <f t="shared" si="4"/>
        <v>1</v>
      </c>
      <c r="AU35" s="22">
        <f t="shared" si="5"/>
        <v>3</v>
      </c>
    </row>
    <row r="36" spans="1:47" x14ac:dyDescent="0.3">
      <c r="A36">
        <v>32</v>
      </c>
      <c r="B36" s="46">
        <f>'Amended Data'!K35</f>
        <v>35163</v>
      </c>
      <c r="C36" s="15">
        <f>'Amended Data'!J35</f>
        <v>4080</v>
      </c>
      <c r="D36" s="16">
        <f>'Amended Data'!D35</f>
        <v>29</v>
      </c>
      <c r="E36" s="45">
        <f>'Amended Data'!E35</f>
        <v>95822.354013684933</v>
      </c>
      <c r="F36" s="15">
        <f t="shared" si="6"/>
        <v>9</v>
      </c>
      <c r="G36" s="34">
        <f>C36*F36/12*VLOOKUP(YEAR(B36),'Return Calcs'!$A$4:$D$33,3,FALSE)^(F36/24)</f>
        <v>3188.5666504725432</v>
      </c>
      <c r="H36" s="15">
        <f>IF(H$4=YEAR($B36),$G36*VLOOKUP(H$4+1,'Return Calcs'!$A$3:$D$33,4,FALSE),IF(H$4&gt;YEAR($B36),$C36*VLOOKUP(H$4,'Return Calcs'!$A$3:$E$33,5,FALSE),0))</f>
        <v>0</v>
      </c>
      <c r="I36" s="15">
        <f>IF(I$4=YEAR($B36),$G36*VLOOKUP(I$4+1,'Return Calcs'!$A$3:$D$33,4,FALSE),IF(I$4&gt;YEAR($B36),$C36*VLOOKUP(I$4,'Return Calcs'!$A$3:$E$33,5,FALSE),0))</f>
        <v>0</v>
      </c>
      <c r="J36" s="15">
        <f>IF(J$4=YEAR($B36),$G36*VLOOKUP(J$4+1,'Return Calcs'!$A$3:$D$33,4,FALSE),IF(J$4&gt;YEAR($B36),$C36*VLOOKUP(J$4,'Return Calcs'!$A$3:$E$33,5,FALSE),0))</f>
        <v>0</v>
      </c>
      <c r="K36" s="15">
        <f>IF(K$4=YEAR($B36),$G36*VLOOKUP(K$4+1,'Return Calcs'!$A$3:$D$33,4,FALSE),IF(K$4&gt;YEAR($B36),$C36*VLOOKUP(K$4,'Return Calcs'!$A$3:$E$33,5,FALSE),0))</f>
        <v>0</v>
      </c>
      <c r="L36" s="15">
        <f>IF(L$4=YEAR($B36),$G36*VLOOKUP(L$4+1,'Return Calcs'!$A$3:$D$33,4,FALSE),IF(L$4&gt;YEAR($B36),$C36*VLOOKUP(L$4,'Return Calcs'!$A$3:$E$33,5,FALSE),0))</f>
        <v>0</v>
      </c>
      <c r="M36" s="15">
        <f>IF(M$4=YEAR($B36),$G36*VLOOKUP(M$4+1,'Return Calcs'!$A$3:$D$33,4,FALSE),IF(M$4&gt;YEAR($B36),$C36*VLOOKUP(M$4,'Return Calcs'!$A$3:$E$33,5,FALSE),0))</f>
        <v>0</v>
      </c>
      <c r="N36" s="15">
        <f>IF(N$4=YEAR($B36),$G36*VLOOKUP(N$4+1,'Return Calcs'!$A$3:$D$33,4,FALSE),IF(N$4&gt;YEAR($B36),$C36*VLOOKUP(N$4,'Return Calcs'!$A$3:$E$33,5,FALSE),0))</f>
        <v>5247.1844183842441</v>
      </c>
      <c r="O36" s="15">
        <f>IF(O$4=YEAR($B36),$G36*VLOOKUP(O$4+1,'Return Calcs'!$A$3:$D$33,4,FALSE),IF(O$4&gt;YEAR($B36),$C36*VLOOKUP(O$4,'Return Calcs'!$A$3:$E$33,5,FALSE),0))</f>
        <v>6012.5370441409941</v>
      </c>
      <c r="P36" s="15">
        <f>IF(P$4=YEAR($B36),$G36*VLOOKUP(P$4+1,'Return Calcs'!$A$3:$D$33,4,FALSE),IF(P$4&gt;YEAR($B36),$C36*VLOOKUP(P$4,'Return Calcs'!$A$3:$E$33,5,FALSE),0))</f>
        <v>5031.7817434966491</v>
      </c>
      <c r="Q36" s="15">
        <f>IF(Q$4=YEAR($B36),$G36*VLOOKUP(Q$4+1,'Return Calcs'!$A$3:$D$33,4,FALSE),IF(Q$4&gt;YEAR($B36),$C36*VLOOKUP(Q$4,'Return Calcs'!$A$3:$E$33,5,FALSE),0))</f>
        <v>4332.5781634377263</v>
      </c>
      <c r="R36" s="15">
        <f>IF(R$4=YEAR($B36),$G36*VLOOKUP(R$4+1,'Return Calcs'!$A$3:$D$33,4,FALSE),IF(R$4&gt;YEAR($B36),$C36*VLOOKUP(R$4,'Return Calcs'!$A$3:$E$33,5,FALSE),0))</f>
        <v>4212.4580886875992</v>
      </c>
      <c r="S36" s="15">
        <f>IF(S$4=YEAR($B36),$G36*VLOOKUP(S$4+1,'Return Calcs'!$A$3:$D$33,4,FALSE),IF(S$4&gt;YEAR($B36),$C36*VLOOKUP(S$4,'Return Calcs'!$A$3:$E$33,5,FALSE),0))</f>
        <v>4855.9635179259085</v>
      </c>
      <c r="T36" s="15">
        <f>IF(T$4=YEAR($B36),$G36*VLOOKUP(T$4+1,'Return Calcs'!$A$3:$D$33,4,FALSE),IF(T$4&gt;YEAR($B36),$C36*VLOOKUP(T$4,'Return Calcs'!$A$3:$E$33,5,FALSE),0))</f>
        <v>6104.9193382199055</v>
      </c>
      <c r="U36" s="15">
        <f>IF(U$4=YEAR($B36),$G36*VLOOKUP(U$4+1,'Return Calcs'!$A$3:$D$33,4,FALSE),IF(U$4&gt;YEAR($B36),$C36*VLOOKUP(U$4,'Return Calcs'!$A$3:$E$33,5,FALSE),0))</f>
        <v>6592.0013656812416</v>
      </c>
      <c r="V36" s="15">
        <f>IF(V$4=YEAR($B36),$G36*VLOOKUP(V$4+1,'Return Calcs'!$A$3:$D$33,4,FALSE),IF(V$4&gt;YEAR($B36),$C36*VLOOKUP(V$4,'Return Calcs'!$A$3:$E$33,5,FALSE),0))</f>
        <v>5965.1846392353864</v>
      </c>
      <c r="W36" s="15">
        <f>IF(W$4=YEAR($B36),$G36*VLOOKUP(W$4+1,'Return Calcs'!$A$3:$D$33,4,FALSE),IF(W$4&gt;YEAR($B36),$C36*VLOOKUP(W$4,'Return Calcs'!$A$3:$E$33,5,FALSE),0))</f>
        <v>5325.7923646466734</v>
      </c>
      <c r="X36" s="15">
        <f>IF(X$4=YEAR($B36),$G36*VLOOKUP(X$4+1,'Return Calcs'!$A$3:$D$33,4,FALSE),IF(X$4&gt;YEAR($B36),$C36*VLOOKUP(X$4,'Return Calcs'!$A$3:$E$33,5,FALSE),0))</f>
        <v>4685.7055306907423</v>
      </c>
      <c r="Y36" s="15">
        <f>IF(Y$4=YEAR($B36),$G36*VLOOKUP(Y$4+1,'Return Calcs'!$A$3:$D$33,4,FALSE),IF(Y$4&gt;YEAR($B36),$C36*VLOOKUP(Y$4,'Return Calcs'!$A$3:$E$33,5,FALSE),0))</f>
        <v>4371.2183927085871</v>
      </c>
      <c r="Z36" s="15">
        <f>IF(Z$4=YEAR($B36),$G36*VLOOKUP(Z$4+1,'Return Calcs'!$A$3:$D$33,4,FALSE),IF(Z$4&gt;YEAR($B36),$C36*VLOOKUP(Z$4,'Return Calcs'!$A$3:$E$33,5,FALSE),0))</f>
        <v>5176.3717663891039</v>
      </c>
      <c r="AA36" s="15">
        <f>IF(AA$4=YEAR($B36),$G36*VLOOKUP(AA$4+1,'Return Calcs'!$A$3:$D$33,4,FALSE),IF(AA$4&gt;YEAR($B36),$C36*VLOOKUP(AA$4,'Return Calcs'!$A$3:$E$33,5,FALSE),0))</f>
        <v>5651.8321982800771</v>
      </c>
      <c r="AB36" s="15">
        <f>IF(AB$4=YEAR($B36),$G36*VLOOKUP(AB$4+1,'Return Calcs'!$A$3:$D$33,4,FALSE),IF(AB$4&gt;YEAR($B36),$C36*VLOOKUP(AB$4,'Return Calcs'!$A$3:$E$33,5,FALSE),0))</f>
        <v>4899.1211397085726</v>
      </c>
      <c r="AC36" s="15">
        <f>IF(AC$4=YEAR($B36),$G36*VLOOKUP(AC$4+1,'Return Calcs'!$A$3:$D$33,4,FALSE),IF(AC$4&gt;YEAR($B36),$C36*VLOOKUP(AC$4,'Return Calcs'!$A$3:$E$33,5,FALSE),0))</f>
        <v>4829.6864003094188</v>
      </c>
      <c r="AD36" s="15">
        <f>IF(AD$4=YEAR($B36),$G36*VLOOKUP(AD$4+1,'Return Calcs'!$A$3:$D$33,4,FALSE),IF(AD$4&gt;YEAR($B36),$C36*VLOOKUP(AD$4,'Return Calcs'!$A$3:$E$33,5,FALSE),0))</f>
        <v>4832.7029484060567</v>
      </c>
      <c r="AE36" s="15">
        <f>IF(AE$4=YEAR($B36),$G36*VLOOKUP(AE$4+1,'Return Calcs'!$A$3:$D$33,4,FALSE),IF(AE$4&gt;YEAR($B36),$C36*VLOOKUP(AE$4,'Return Calcs'!$A$3:$E$33,5,FALSE),0))</f>
        <v>4392.7274210242122</v>
      </c>
      <c r="AF36" s="15">
        <f>IF(AF$4=YEAR($B36),$G36*VLOOKUP(AF$4+1,'Return Calcs'!$A$3:$D$33,4,FALSE),IF(AF$4&gt;YEAR($B36),$C36*VLOOKUP(AF$4,'Return Calcs'!$A$3:$E$33,5,FALSE),0))</f>
        <v>4163.5599540546082</v>
      </c>
      <c r="AG36" s="15">
        <f>IF(AG$4=YEAR($B36),$G36*VLOOKUP(AG$4+1,'Return Calcs'!$A$3:$D$33,4,FALSE),IF(AG$4&gt;YEAR($B36),$C36*VLOOKUP(AG$4,'Return Calcs'!$A$3:$E$33,5,FALSE),0))</f>
        <v>4328.3078684249285</v>
      </c>
      <c r="AH36" s="15">
        <f>IF(AH$4=YEAR($B36),$G36*VLOOKUP(AH$4+1,'Return Calcs'!$A$3:$D$33,4,FALSE),IF(AH$4&gt;YEAR($B36),$C36*VLOOKUP(AH$4,'Return Calcs'!$A$3:$E$33,5,FALSE),0))</f>
        <v>4149.6825397180073</v>
      </c>
      <c r="AI36" s="15">
        <f>IF(AI$4=YEAR($B36),$G36*VLOOKUP(AI$4+1,'Return Calcs'!$A$3:$D$33,4,FALSE),IF(AI$4&gt;YEAR($B36),$C36*VLOOKUP(AI$4,'Return Calcs'!$A$3:$E$33,5,FALSE),0))</f>
        <v>3740.2077481391325</v>
      </c>
      <c r="AJ36" s="15">
        <f>IF(AJ$4=YEAR($B36),$G36*VLOOKUP(AJ$4+1,'Return Calcs'!$A$3:$D$33,4,FALSE),IF(AJ$4&gt;YEAR($B36),$C36*VLOOKUP(AJ$4,'Return Calcs'!$A$3:$E$33,5,FALSE),0))</f>
        <v>3854.6554398545145</v>
      </c>
      <c r="AK36" s="15">
        <f>IF(AK$4=YEAR($B36),$G36*VLOOKUP(AK$4+1,'Return Calcs'!$A$3:$D$33,4,FALSE),IF(AK$4&gt;YEAR($B36),$C36*VLOOKUP(AK$4,'Return Calcs'!$A$3:$E$33,5,FALSE),0))</f>
        <v>4100.3492534173229</v>
      </c>
      <c r="AL36" s="49">
        <f t="shared" si="7"/>
        <v>116856.52928498163</v>
      </c>
      <c r="AM36" s="49">
        <f t="shared" si="1"/>
        <v>-21034.175271296699</v>
      </c>
      <c r="AN36" s="20">
        <f t="shared" si="8"/>
        <v>0.21951219512195128</v>
      </c>
      <c r="AO36" s="34">
        <f>IF(ABS(AN36)&lt;Tolerance,'Fund Value calcs'!E36,'Fund Value calcs'!AL36)</f>
        <v>116856.52928498163</v>
      </c>
      <c r="AP36" s="34">
        <f t="shared" si="2"/>
        <v>125112.23911517004</v>
      </c>
      <c r="AQ36" s="15">
        <f t="shared" si="9"/>
        <v>8255.7098301884107</v>
      </c>
      <c r="AR36" s="55">
        <f t="shared" si="10"/>
        <v>7.0648254579382175E-2</v>
      </c>
      <c r="AS36" s="16">
        <f t="shared" si="3"/>
        <v>1996</v>
      </c>
      <c r="AT36" s="16">
        <f t="shared" si="4"/>
        <v>6</v>
      </c>
      <c r="AU36" s="22">
        <f t="shared" si="5"/>
        <v>6</v>
      </c>
    </row>
    <row r="37" spans="1:47" x14ac:dyDescent="0.3">
      <c r="A37">
        <v>33</v>
      </c>
      <c r="B37" s="46">
        <f>'Amended Data'!K36</f>
        <v>38540</v>
      </c>
      <c r="C37" s="15">
        <f>'Amended Data'!J36</f>
        <v>1620</v>
      </c>
      <c r="D37" s="16">
        <f>'Amended Data'!D36</f>
        <v>28</v>
      </c>
      <c r="E37" s="45">
        <f>'Amended Data'!E36</f>
        <v>25083.94639483816</v>
      </c>
      <c r="F37" s="15">
        <f t="shared" si="6"/>
        <v>6</v>
      </c>
      <c r="G37" s="34">
        <f>C37*F37/12*VLOOKUP(YEAR(B37),'Return Calcs'!$A$4:$D$33,3,FALSE)^(F37/24)</f>
        <v>841.88492477804004</v>
      </c>
      <c r="H37" s="15">
        <f>IF(H$4=YEAR($B37),$G37*VLOOKUP(H$4+1,'Return Calcs'!$A$3:$D$33,4,FALSE),IF(H$4&gt;YEAR($B37),$C37*VLOOKUP(H$4,'Return Calcs'!$A$3:$E$33,5,FALSE),0))</f>
        <v>0</v>
      </c>
      <c r="I37" s="15">
        <f>IF(I$4=YEAR($B37),$G37*VLOOKUP(I$4+1,'Return Calcs'!$A$3:$D$33,4,FALSE),IF(I$4&gt;YEAR($B37),$C37*VLOOKUP(I$4,'Return Calcs'!$A$3:$E$33,5,FALSE),0))</f>
        <v>0</v>
      </c>
      <c r="J37" s="15">
        <f>IF(J$4=YEAR($B37),$G37*VLOOKUP(J$4+1,'Return Calcs'!$A$3:$D$33,4,FALSE),IF(J$4&gt;YEAR($B37),$C37*VLOOKUP(J$4,'Return Calcs'!$A$3:$E$33,5,FALSE),0))</f>
        <v>0</v>
      </c>
      <c r="K37" s="15">
        <f>IF(K$4=YEAR($B37),$G37*VLOOKUP(K$4+1,'Return Calcs'!$A$3:$D$33,4,FALSE),IF(K$4&gt;YEAR($B37),$C37*VLOOKUP(K$4,'Return Calcs'!$A$3:$E$33,5,FALSE),0))</f>
        <v>0</v>
      </c>
      <c r="L37" s="15">
        <f>IF(L$4=YEAR($B37),$G37*VLOOKUP(L$4+1,'Return Calcs'!$A$3:$D$33,4,FALSE),IF(L$4&gt;YEAR($B37),$C37*VLOOKUP(L$4,'Return Calcs'!$A$3:$E$33,5,FALSE),0))</f>
        <v>0</v>
      </c>
      <c r="M37" s="15">
        <f>IF(M$4=YEAR($B37),$G37*VLOOKUP(M$4+1,'Return Calcs'!$A$3:$D$33,4,FALSE),IF(M$4&gt;YEAR($B37),$C37*VLOOKUP(M$4,'Return Calcs'!$A$3:$E$33,5,FALSE),0))</f>
        <v>0</v>
      </c>
      <c r="N37" s="15">
        <f>IF(N$4=YEAR($B37),$G37*VLOOKUP(N$4+1,'Return Calcs'!$A$3:$D$33,4,FALSE),IF(N$4&gt;YEAR($B37),$C37*VLOOKUP(N$4,'Return Calcs'!$A$3:$E$33,5,FALSE),0))</f>
        <v>0</v>
      </c>
      <c r="O37" s="15">
        <f>IF(O$4=YEAR($B37),$G37*VLOOKUP(O$4+1,'Return Calcs'!$A$3:$D$33,4,FALSE),IF(O$4&gt;YEAR($B37),$C37*VLOOKUP(O$4,'Return Calcs'!$A$3:$E$33,5,FALSE),0))</f>
        <v>0</v>
      </c>
      <c r="P37" s="15">
        <f>IF(P$4=YEAR($B37),$G37*VLOOKUP(P$4+1,'Return Calcs'!$A$3:$D$33,4,FALSE),IF(P$4&gt;YEAR($B37),$C37*VLOOKUP(P$4,'Return Calcs'!$A$3:$E$33,5,FALSE),0))</f>
        <v>0</v>
      </c>
      <c r="Q37" s="15">
        <f>IF(Q$4=YEAR($B37),$G37*VLOOKUP(Q$4+1,'Return Calcs'!$A$3:$D$33,4,FALSE),IF(Q$4&gt;YEAR($B37),$C37*VLOOKUP(Q$4,'Return Calcs'!$A$3:$E$33,5,FALSE),0))</f>
        <v>0</v>
      </c>
      <c r="R37" s="15">
        <f>IF(R$4=YEAR($B37),$G37*VLOOKUP(R$4+1,'Return Calcs'!$A$3:$D$33,4,FALSE),IF(R$4&gt;YEAR($B37),$C37*VLOOKUP(R$4,'Return Calcs'!$A$3:$E$33,5,FALSE),0))</f>
        <v>0</v>
      </c>
      <c r="S37" s="15">
        <f>IF(S$4=YEAR($B37),$G37*VLOOKUP(S$4+1,'Return Calcs'!$A$3:$D$33,4,FALSE),IF(S$4&gt;YEAR($B37),$C37*VLOOKUP(S$4,'Return Calcs'!$A$3:$E$33,5,FALSE),0))</f>
        <v>0</v>
      </c>
      <c r="T37" s="15">
        <f>IF(T$4=YEAR($B37),$G37*VLOOKUP(T$4+1,'Return Calcs'!$A$3:$D$33,4,FALSE),IF(T$4&gt;YEAR($B37),$C37*VLOOKUP(T$4,'Return Calcs'!$A$3:$E$33,5,FALSE),0))</f>
        <v>0</v>
      </c>
      <c r="U37" s="15">
        <f>IF(U$4=YEAR($B37),$G37*VLOOKUP(U$4+1,'Return Calcs'!$A$3:$D$33,4,FALSE),IF(U$4&gt;YEAR($B37),$C37*VLOOKUP(U$4,'Return Calcs'!$A$3:$E$33,5,FALSE),0))</f>
        <v>0</v>
      </c>
      <c r="V37" s="15">
        <f>IF(V$4=YEAR($B37),$G37*VLOOKUP(V$4+1,'Return Calcs'!$A$3:$D$33,4,FALSE),IF(V$4&gt;YEAR($B37),$C37*VLOOKUP(V$4,'Return Calcs'!$A$3:$E$33,5,FALSE),0))</f>
        <v>0</v>
      </c>
      <c r="W37" s="15">
        <f>IF(W$4=YEAR($B37),$G37*VLOOKUP(W$4+1,'Return Calcs'!$A$3:$D$33,4,FALSE),IF(W$4&gt;YEAR($B37),$C37*VLOOKUP(W$4,'Return Calcs'!$A$3:$E$33,5,FALSE),0))</f>
        <v>1017.2820290689388</v>
      </c>
      <c r="X37" s="15">
        <f>IF(X$4=YEAR($B37),$G37*VLOOKUP(X$4+1,'Return Calcs'!$A$3:$D$33,4,FALSE),IF(X$4&gt;YEAR($B37),$C37*VLOOKUP(X$4,'Return Calcs'!$A$3:$E$33,5,FALSE),0))</f>
        <v>1860.500725421324</v>
      </c>
      <c r="Y37" s="15">
        <f>IF(Y$4=YEAR($B37),$G37*VLOOKUP(Y$4+1,'Return Calcs'!$A$3:$D$33,4,FALSE),IF(Y$4&gt;YEAR($B37),$C37*VLOOKUP(Y$4,'Return Calcs'!$A$3:$E$33,5,FALSE),0))</f>
        <v>1735.6308323989979</v>
      </c>
      <c r="Z37" s="15">
        <f>IF(Z$4=YEAR($B37),$G37*VLOOKUP(Z$4+1,'Return Calcs'!$A$3:$D$33,4,FALSE),IF(Z$4&gt;YEAR($B37),$C37*VLOOKUP(Z$4,'Return Calcs'!$A$3:$E$33,5,FALSE),0))</f>
        <v>2055.3240837133208</v>
      </c>
      <c r="AA37" s="15">
        <f>IF(AA$4=YEAR($B37),$G37*VLOOKUP(AA$4+1,'Return Calcs'!$A$3:$D$33,4,FALSE),IF(AA$4&gt;YEAR($B37),$C37*VLOOKUP(AA$4,'Return Calcs'!$A$3:$E$33,5,FALSE),0))</f>
        <v>2244.1098434347364</v>
      </c>
      <c r="AB37" s="15">
        <f>IF(AB$4=YEAR($B37),$G37*VLOOKUP(AB$4+1,'Return Calcs'!$A$3:$D$33,4,FALSE),IF(AB$4&gt;YEAR($B37),$C37*VLOOKUP(AB$4,'Return Calcs'!$A$3:$E$33,5,FALSE),0))</f>
        <v>1945.2392760607568</v>
      </c>
      <c r="AC37" s="15">
        <f>IF(AC$4=YEAR($B37),$G37*VLOOKUP(AC$4+1,'Return Calcs'!$A$3:$D$33,4,FALSE),IF(AC$4&gt;YEAR($B37),$C37*VLOOKUP(AC$4,'Return Calcs'!$A$3:$E$33,5,FALSE),0))</f>
        <v>1917.6696001228572</v>
      </c>
      <c r="AD37" s="15">
        <f>IF(AD$4=YEAR($B37),$G37*VLOOKUP(AD$4+1,'Return Calcs'!$A$3:$D$33,4,FALSE),IF(AD$4&gt;YEAR($B37),$C37*VLOOKUP(AD$4,'Return Calcs'!$A$3:$E$33,5,FALSE),0))</f>
        <v>1918.8673471612283</v>
      </c>
      <c r="AE37" s="15">
        <f>IF(AE$4=YEAR($B37),$G37*VLOOKUP(AE$4+1,'Return Calcs'!$A$3:$D$33,4,FALSE),IF(AE$4&gt;YEAR($B37),$C37*VLOOKUP(AE$4,'Return Calcs'!$A$3:$E$33,5,FALSE),0))</f>
        <v>1744.1711818772606</v>
      </c>
      <c r="AF37" s="15">
        <f>IF(AF$4=YEAR($B37),$G37*VLOOKUP(AF$4+1,'Return Calcs'!$A$3:$D$33,4,FALSE),IF(AF$4&gt;YEAR($B37),$C37*VLOOKUP(AF$4,'Return Calcs'!$A$3:$E$33,5,FALSE),0))</f>
        <v>1653.1782170510944</v>
      </c>
      <c r="AG37" s="15">
        <f>IF(AG$4=YEAR($B37),$G37*VLOOKUP(AG$4+1,'Return Calcs'!$A$3:$D$33,4,FALSE),IF(AG$4&gt;YEAR($B37),$C37*VLOOKUP(AG$4,'Return Calcs'!$A$3:$E$33,5,FALSE),0))</f>
        <v>1718.5928301098979</v>
      </c>
      <c r="AH37" s="15">
        <f>IF(AH$4=YEAR($B37),$G37*VLOOKUP(AH$4+1,'Return Calcs'!$A$3:$D$33,4,FALSE),IF(AH$4&gt;YEAR($B37),$C37*VLOOKUP(AH$4,'Return Calcs'!$A$3:$E$33,5,FALSE),0))</f>
        <v>1647.6680672409734</v>
      </c>
      <c r="AI37" s="15">
        <f>IF(AI$4=YEAR($B37),$G37*VLOOKUP(AI$4+1,'Return Calcs'!$A$3:$D$33,4,FALSE),IF(AI$4&gt;YEAR($B37),$C37*VLOOKUP(AI$4,'Return Calcs'!$A$3:$E$33,5,FALSE),0))</f>
        <v>1485.0824882317145</v>
      </c>
      <c r="AJ37" s="15">
        <f>IF(AJ$4=YEAR($B37),$G37*VLOOKUP(AJ$4+1,'Return Calcs'!$A$3:$D$33,4,FALSE),IF(AJ$4&gt;YEAR($B37),$C37*VLOOKUP(AJ$4,'Return Calcs'!$A$3:$E$33,5,FALSE),0))</f>
        <v>1530.5249540598807</v>
      </c>
      <c r="AK37" s="15">
        <f>IF(AK$4=YEAR($B37),$G37*VLOOKUP(AK$4+1,'Return Calcs'!$A$3:$D$33,4,FALSE),IF(AK$4&gt;YEAR($B37),$C37*VLOOKUP(AK$4,'Return Calcs'!$A$3:$E$33,5,FALSE),0))</f>
        <v>1628.079850621584</v>
      </c>
      <c r="AL37" s="49">
        <f t="shared" si="7"/>
        <v>26101.921326574568</v>
      </c>
      <c r="AM37" s="49">
        <f t="shared" ref="AM37:AM68" si="11">E37-AL37</f>
        <v>-1017.9749317364076</v>
      </c>
      <c r="AN37" s="20">
        <f t="shared" si="8"/>
        <v>4.0582726326742952E-2</v>
      </c>
      <c r="AO37" s="34">
        <f>IF(ABS(AN37)&lt;Tolerance,'Fund Value calcs'!E37,'Fund Value calcs'!AL37)</f>
        <v>25083.94639483816</v>
      </c>
      <c r="AP37" s="34">
        <f t="shared" ref="AP37:AP68" si="12">$C37*((1+Gtee)^((valdate-$B37)/365.25) - 1)/(Gtee/(1+Gtee))</f>
        <v>27483.675841220276</v>
      </c>
      <c r="AQ37" s="15">
        <f t="shared" si="9"/>
        <v>2399.7294463821163</v>
      </c>
      <c r="AR37" s="55">
        <f t="shared" si="10"/>
        <v>9.5667938713022399E-2</v>
      </c>
      <c r="AS37" s="16">
        <f t="shared" ref="AS37:AS68" si="13">YEAR(B37)</f>
        <v>2005</v>
      </c>
      <c r="AT37" s="16">
        <f t="shared" ref="AT37:AT68" si="14">ROUNDUP(D37-(valdate-B37)/365.25,0)</f>
        <v>14</v>
      </c>
      <c r="AU37" s="22">
        <f t="shared" ref="AU37:AU68" si="15">ROUNDDOWN(AO37/FundBand,0)+1</f>
        <v>2</v>
      </c>
    </row>
    <row r="38" spans="1:47" x14ac:dyDescent="0.3">
      <c r="A38">
        <v>34</v>
      </c>
      <c r="B38" s="46">
        <f>'Amended Data'!K37</f>
        <v>40209</v>
      </c>
      <c r="C38" s="15">
        <f>'Amended Data'!J37</f>
        <v>480</v>
      </c>
      <c r="D38" s="16">
        <f>'Amended Data'!D37</f>
        <v>22</v>
      </c>
      <c r="E38" s="45">
        <f>'Amended Data'!E37</f>
        <v>5205.1062033816506</v>
      </c>
      <c r="F38" s="15">
        <f t="shared" si="6"/>
        <v>12</v>
      </c>
      <c r="G38" s="34">
        <f>C38*F38/12*VLOOKUP(YEAR(B38),'Return Calcs'!$A$4:$D$33,3,FALSE)^(F38/24)</f>
        <v>501.1347124277064</v>
      </c>
      <c r="H38" s="15">
        <f>IF(H$4=YEAR($B38),$G38*VLOOKUP(H$4+1,'Return Calcs'!$A$3:$D$33,4,FALSE),IF(H$4&gt;YEAR($B38),$C38*VLOOKUP(H$4,'Return Calcs'!$A$3:$E$33,5,FALSE),0))</f>
        <v>0</v>
      </c>
      <c r="I38" s="15">
        <f>IF(I$4=YEAR($B38),$G38*VLOOKUP(I$4+1,'Return Calcs'!$A$3:$D$33,4,FALSE),IF(I$4&gt;YEAR($B38),$C38*VLOOKUP(I$4,'Return Calcs'!$A$3:$E$33,5,FALSE),0))</f>
        <v>0</v>
      </c>
      <c r="J38" s="15">
        <f>IF(J$4=YEAR($B38),$G38*VLOOKUP(J$4+1,'Return Calcs'!$A$3:$D$33,4,FALSE),IF(J$4&gt;YEAR($B38),$C38*VLOOKUP(J$4,'Return Calcs'!$A$3:$E$33,5,FALSE),0))</f>
        <v>0</v>
      </c>
      <c r="K38" s="15">
        <f>IF(K$4=YEAR($B38),$G38*VLOOKUP(K$4+1,'Return Calcs'!$A$3:$D$33,4,FALSE),IF(K$4&gt;YEAR($B38),$C38*VLOOKUP(K$4,'Return Calcs'!$A$3:$E$33,5,FALSE),0))</f>
        <v>0</v>
      </c>
      <c r="L38" s="15">
        <f>IF(L$4=YEAR($B38),$G38*VLOOKUP(L$4+1,'Return Calcs'!$A$3:$D$33,4,FALSE),IF(L$4&gt;YEAR($B38),$C38*VLOOKUP(L$4,'Return Calcs'!$A$3:$E$33,5,FALSE),0))</f>
        <v>0</v>
      </c>
      <c r="M38" s="15">
        <f>IF(M$4=YEAR($B38),$G38*VLOOKUP(M$4+1,'Return Calcs'!$A$3:$D$33,4,FALSE),IF(M$4&gt;YEAR($B38),$C38*VLOOKUP(M$4,'Return Calcs'!$A$3:$E$33,5,FALSE),0))</f>
        <v>0</v>
      </c>
      <c r="N38" s="15">
        <f>IF(N$4=YEAR($B38),$G38*VLOOKUP(N$4+1,'Return Calcs'!$A$3:$D$33,4,FALSE),IF(N$4&gt;YEAR($B38),$C38*VLOOKUP(N$4,'Return Calcs'!$A$3:$E$33,5,FALSE),0))</f>
        <v>0</v>
      </c>
      <c r="O38" s="15">
        <f>IF(O$4=YEAR($B38),$G38*VLOOKUP(O$4+1,'Return Calcs'!$A$3:$D$33,4,FALSE),IF(O$4&gt;YEAR($B38),$C38*VLOOKUP(O$4,'Return Calcs'!$A$3:$E$33,5,FALSE),0))</f>
        <v>0</v>
      </c>
      <c r="P38" s="15">
        <f>IF(P$4=YEAR($B38),$G38*VLOOKUP(P$4+1,'Return Calcs'!$A$3:$D$33,4,FALSE),IF(P$4&gt;YEAR($B38),$C38*VLOOKUP(P$4,'Return Calcs'!$A$3:$E$33,5,FALSE),0))</f>
        <v>0</v>
      </c>
      <c r="Q38" s="15">
        <f>IF(Q$4=YEAR($B38),$G38*VLOOKUP(Q$4+1,'Return Calcs'!$A$3:$D$33,4,FALSE),IF(Q$4&gt;YEAR($B38),$C38*VLOOKUP(Q$4,'Return Calcs'!$A$3:$E$33,5,FALSE),0))</f>
        <v>0</v>
      </c>
      <c r="R38" s="15">
        <f>IF(R$4=YEAR($B38),$G38*VLOOKUP(R$4+1,'Return Calcs'!$A$3:$D$33,4,FALSE),IF(R$4&gt;YEAR($B38),$C38*VLOOKUP(R$4,'Return Calcs'!$A$3:$E$33,5,FALSE),0))</f>
        <v>0</v>
      </c>
      <c r="S38" s="15">
        <f>IF(S$4=YEAR($B38),$G38*VLOOKUP(S$4+1,'Return Calcs'!$A$3:$D$33,4,FALSE),IF(S$4&gt;YEAR($B38),$C38*VLOOKUP(S$4,'Return Calcs'!$A$3:$E$33,5,FALSE),0))</f>
        <v>0</v>
      </c>
      <c r="T38" s="15">
        <f>IF(T$4=YEAR($B38),$G38*VLOOKUP(T$4+1,'Return Calcs'!$A$3:$D$33,4,FALSE),IF(T$4&gt;YEAR($B38),$C38*VLOOKUP(T$4,'Return Calcs'!$A$3:$E$33,5,FALSE),0))</f>
        <v>0</v>
      </c>
      <c r="U38" s="15">
        <f>IF(U$4=YEAR($B38),$G38*VLOOKUP(U$4+1,'Return Calcs'!$A$3:$D$33,4,FALSE),IF(U$4&gt;YEAR($B38),$C38*VLOOKUP(U$4,'Return Calcs'!$A$3:$E$33,5,FALSE),0))</f>
        <v>0</v>
      </c>
      <c r="V38" s="15">
        <f>IF(V$4=YEAR($B38),$G38*VLOOKUP(V$4+1,'Return Calcs'!$A$3:$D$33,4,FALSE),IF(V$4&gt;YEAR($B38),$C38*VLOOKUP(V$4,'Return Calcs'!$A$3:$E$33,5,FALSE),0))</f>
        <v>0</v>
      </c>
      <c r="W38" s="15">
        <f>IF(W$4=YEAR($B38),$G38*VLOOKUP(W$4+1,'Return Calcs'!$A$3:$D$33,4,FALSE),IF(W$4&gt;YEAR($B38),$C38*VLOOKUP(W$4,'Return Calcs'!$A$3:$E$33,5,FALSE),0))</f>
        <v>0</v>
      </c>
      <c r="X38" s="15">
        <f>IF(X$4=YEAR($B38),$G38*VLOOKUP(X$4+1,'Return Calcs'!$A$3:$D$33,4,FALSE),IF(X$4&gt;YEAR($B38),$C38*VLOOKUP(X$4,'Return Calcs'!$A$3:$E$33,5,FALSE),0))</f>
        <v>0</v>
      </c>
      <c r="Y38" s="15">
        <f>IF(Y$4=YEAR($B38),$G38*VLOOKUP(Y$4+1,'Return Calcs'!$A$3:$D$33,4,FALSE),IF(Y$4&gt;YEAR($B38),$C38*VLOOKUP(Y$4,'Return Calcs'!$A$3:$E$33,5,FALSE),0))</f>
        <v>0</v>
      </c>
      <c r="Z38" s="15">
        <f>IF(Z$4=YEAR($B38),$G38*VLOOKUP(Z$4+1,'Return Calcs'!$A$3:$D$33,4,FALSE),IF(Z$4&gt;YEAR($B38),$C38*VLOOKUP(Z$4,'Return Calcs'!$A$3:$E$33,5,FALSE),0))</f>
        <v>0</v>
      </c>
      <c r="AA38" s="15">
        <f>IF(AA$4=YEAR($B38),$G38*VLOOKUP(AA$4+1,'Return Calcs'!$A$3:$D$33,4,FALSE),IF(AA$4&gt;YEAR($B38),$C38*VLOOKUP(AA$4,'Return Calcs'!$A$3:$E$33,5,FALSE),0))</f>
        <v>0</v>
      </c>
      <c r="AB38" s="15">
        <f>IF(AB$4=YEAR($B38),$G38*VLOOKUP(AB$4+1,'Return Calcs'!$A$3:$D$33,4,FALSE),IF(AB$4&gt;YEAR($B38),$C38*VLOOKUP(AB$4,'Return Calcs'!$A$3:$E$33,5,FALSE),0))</f>
        <v>576.36719290689086</v>
      </c>
      <c r="AC38" s="15">
        <f>IF(AC$4=YEAR($B38),$G38*VLOOKUP(AC$4+1,'Return Calcs'!$A$3:$D$33,4,FALSE),IF(AC$4&gt;YEAR($B38),$C38*VLOOKUP(AC$4,'Return Calcs'!$A$3:$E$33,5,FALSE),0))</f>
        <v>568.19840003640218</v>
      </c>
      <c r="AD38" s="15">
        <f>IF(AD$4=YEAR($B38),$G38*VLOOKUP(AD$4+1,'Return Calcs'!$A$3:$D$33,4,FALSE),IF(AD$4&gt;YEAR($B38),$C38*VLOOKUP(AD$4,'Return Calcs'!$A$3:$E$33,5,FALSE),0))</f>
        <v>568.55328804777139</v>
      </c>
      <c r="AE38" s="15">
        <f>IF(AE$4=YEAR($B38),$G38*VLOOKUP(AE$4+1,'Return Calcs'!$A$3:$D$33,4,FALSE),IF(AE$4&gt;YEAR($B38),$C38*VLOOKUP(AE$4,'Return Calcs'!$A$3:$E$33,5,FALSE),0))</f>
        <v>516.79146129696608</v>
      </c>
      <c r="AF38" s="15">
        <f>IF(AF$4=YEAR($B38),$G38*VLOOKUP(AF$4+1,'Return Calcs'!$A$3:$D$33,4,FALSE),IF(AF$4&gt;YEAR($B38),$C38*VLOOKUP(AF$4,'Return Calcs'!$A$3:$E$33,5,FALSE),0))</f>
        <v>489.83058282995387</v>
      </c>
      <c r="AG38" s="15">
        <f>IF(AG$4=YEAR($B38),$G38*VLOOKUP(AG$4+1,'Return Calcs'!$A$3:$D$33,4,FALSE),IF(AG$4&gt;YEAR($B38),$C38*VLOOKUP(AG$4,'Return Calcs'!$A$3:$E$33,5,FALSE),0))</f>
        <v>509.21269040293276</v>
      </c>
      <c r="AH38" s="15">
        <f>IF(AH$4=YEAR($B38),$G38*VLOOKUP(AH$4+1,'Return Calcs'!$A$3:$D$33,4,FALSE),IF(AH$4&gt;YEAR($B38),$C38*VLOOKUP(AH$4,'Return Calcs'!$A$3:$E$33,5,FALSE),0))</f>
        <v>488.19794584917736</v>
      </c>
      <c r="AI38" s="15">
        <f>IF(AI$4=YEAR($B38),$G38*VLOOKUP(AI$4+1,'Return Calcs'!$A$3:$D$33,4,FALSE),IF(AI$4&gt;YEAR($B38),$C38*VLOOKUP(AI$4,'Return Calcs'!$A$3:$E$33,5,FALSE),0))</f>
        <v>440.02444095754504</v>
      </c>
      <c r="AJ38" s="15">
        <f>IF(AJ$4=YEAR($B38),$G38*VLOOKUP(AJ$4+1,'Return Calcs'!$A$3:$D$33,4,FALSE),IF(AJ$4&gt;YEAR($B38),$C38*VLOOKUP(AJ$4,'Return Calcs'!$A$3:$E$33,5,FALSE),0))</f>
        <v>453.48887527700168</v>
      </c>
      <c r="AK38" s="15">
        <f>IF(AK$4=YEAR($B38),$G38*VLOOKUP(AK$4+1,'Return Calcs'!$A$3:$D$33,4,FALSE),IF(AK$4&gt;YEAR($B38),$C38*VLOOKUP(AK$4,'Return Calcs'!$A$3:$E$33,5,FALSE),0))</f>
        <v>482.39402981380272</v>
      </c>
      <c r="AL38" s="49">
        <f t="shared" si="7"/>
        <v>5093.0589074184445</v>
      </c>
      <c r="AM38" s="49">
        <f t="shared" si="11"/>
        <v>112.04729596320612</v>
      </c>
      <c r="AN38" s="20">
        <f t="shared" si="8"/>
        <v>2.1526418786692824E-2</v>
      </c>
      <c r="AO38" s="34">
        <f>IF(ABS(AN38)&lt;Tolerance,'Fund Value calcs'!E38,'Fund Value calcs'!AL38)</f>
        <v>5205.1062033816506</v>
      </c>
      <c r="AP38" s="34">
        <f t="shared" si="12"/>
        <v>5315.4578862539984</v>
      </c>
      <c r="AQ38" s="15">
        <f t="shared" si="9"/>
        <v>110.35168287234774</v>
      </c>
      <c r="AR38" s="55">
        <f t="shared" si="10"/>
        <v>2.1200659229710723E-2</v>
      </c>
      <c r="AS38" s="16">
        <f t="shared" si="13"/>
        <v>2010</v>
      </c>
      <c r="AT38" s="16">
        <f t="shared" si="14"/>
        <v>13</v>
      </c>
      <c r="AU38" s="22">
        <f t="shared" si="15"/>
        <v>1</v>
      </c>
    </row>
    <row r="39" spans="1:47" x14ac:dyDescent="0.3">
      <c r="A39">
        <v>35</v>
      </c>
      <c r="B39" s="46">
        <f>'Amended Data'!K38</f>
        <v>39568</v>
      </c>
      <c r="C39" s="15">
        <f>'Amended Data'!J38</f>
        <v>5340</v>
      </c>
      <c r="D39" s="16">
        <f>'Amended Data'!D38</f>
        <v>19</v>
      </c>
      <c r="E39" s="45">
        <f>'Amended Data'!E38</f>
        <v>69174.733505216849</v>
      </c>
      <c r="F39" s="15">
        <f t="shared" si="6"/>
        <v>9</v>
      </c>
      <c r="G39" s="34">
        <f>C39*F39/12*VLOOKUP(YEAR(B39),'Return Calcs'!$A$4:$D$33,3,FALSE)^(F39/24)</f>
        <v>3479.0550184390013</v>
      </c>
      <c r="H39" s="15">
        <f>IF(H$4=YEAR($B39),$G39*VLOOKUP(H$4+1,'Return Calcs'!$A$3:$D$33,4,FALSE),IF(H$4&gt;YEAR($B39),$C39*VLOOKUP(H$4,'Return Calcs'!$A$3:$E$33,5,FALSE),0))</f>
        <v>0</v>
      </c>
      <c r="I39" s="15">
        <f>IF(I$4=YEAR($B39),$G39*VLOOKUP(I$4+1,'Return Calcs'!$A$3:$D$33,4,FALSE),IF(I$4&gt;YEAR($B39),$C39*VLOOKUP(I$4,'Return Calcs'!$A$3:$E$33,5,FALSE),0))</f>
        <v>0</v>
      </c>
      <c r="J39" s="15">
        <f>IF(J$4=YEAR($B39),$G39*VLOOKUP(J$4+1,'Return Calcs'!$A$3:$D$33,4,FALSE),IF(J$4&gt;YEAR($B39),$C39*VLOOKUP(J$4,'Return Calcs'!$A$3:$E$33,5,FALSE),0))</f>
        <v>0</v>
      </c>
      <c r="K39" s="15">
        <f>IF(K$4=YEAR($B39),$G39*VLOOKUP(K$4+1,'Return Calcs'!$A$3:$D$33,4,FALSE),IF(K$4&gt;YEAR($B39),$C39*VLOOKUP(K$4,'Return Calcs'!$A$3:$E$33,5,FALSE),0))</f>
        <v>0</v>
      </c>
      <c r="L39" s="15">
        <f>IF(L$4=YEAR($B39),$G39*VLOOKUP(L$4+1,'Return Calcs'!$A$3:$D$33,4,FALSE),IF(L$4&gt;YEAR($B39),$C39*VLOOKUP(L$4,'Return Calcs'!$A$3:$E$33,5,FALSE),0))</f>
        <v>0</v>
      </c>
      <c r="M39" s="15">
        <f>IF(M$4=YEAR($B39),$G39*VLOOKUP(M$4+1,'Return Calcs'!$A$3:$D$33,4,FALSE),IF(M$4&gt;YEAR($B39),$C39*VLOOKUP(M$4,'Return Calcs'!$A$3:$E$33,5,FALSE),0))</f>
        <v>0</v>
      </c>
      <c r="N39" s="15">
        <f>IF(N$4=YEAR($B39),$G39*VLOOKUP(N$4+1,'Return Calcs'!$A$3:$D$33,4,FALSE),IF(N$4&gt;YEAR($B39),$C39*VLOOKUP(N$4,'Return Calcs'!$A$3:$E$33,5,FALSE),0))</f>
        <v>0</v>
      </c>
      <c r="O39" s="15">
        <f>IF(O$4=YEAR($B39),$G39*VLOOKUP(O$4+1,'Return Calcs'!$A$3:$D$33,4,FALSE),IF(O$4&gt;YEAR($B39),$C39*VLOOKUP(O$4,'Return Calcs'!$A$3:$E$33,5,FALSE),0))</f>
        <v>0</v>
      </c>
      <c r="P39" s="15">
        <f>IF(P$4=YEAR($B39),$G39*VLOOKUP(P$4+1,'Return Calcs'!$A$3:$D$33,4,FALSE),IF(P$4&gt;YEAR($B39),$C39*VLOOKUP(P$4,'Return Calcs'!$A$3:$E$33,5,FALSE),0))</f>
        <v>0</v>
      </c>
      <c r="Q39" s="15">
        <f>IF(Q$4=YEAR($B39),$G39*VLOOKUP(Q$4+1,'Return Calcs'!$A$3:$D$33,4,FALSE),IF(Q$4&gt;YEAR($B39),$C39*VLOOKUP(Q$4,'Return Calcs'!$A$3:$E$33,5,FALSE),0))</f>
        <v>0</v>
      </c>
      <c r="R39" s="15">
        <f>IF(R$4=YEAR($B39),$G39*VLOOKUP(R$4+1,'Return Calcs'!$A$3:$D$33,4,FALSE),IF(R$4&gt;YEAR($B39),$C39*VLOOKUP(R$4,'Return Calcs'!$A$3:$E$33,5,FALSE),0))</f>
        <v>0</v>
      </c>
      <c r="S39" s="15">
        <f>IF(S$4=YEAR($B39),$G39*VLOOKUP(S$4+1,'Return Calcs'!$A$3:$D$33,4,FALSE),IF(S$4&gt;YEAR($B39),$C39*VLOOKUP(S$4,'Return Calcs'!$A$3:$E$33,5,FALSE),0))</f>
        <v>0</v>
      </c>
      <c r="T39" s="15">
        <f>IF(T$4=YEAR($B39),$G39*VLOOKUP(T$4+1,'Return Calcs'!$A$3:$D$33,4,FALSE),IF(T$4&gt;YEAR($B39),$C39*VLOOKUP(T$4,'Return Calcs'!$A$3:$E$33,5,FALSE),0))</f>
        <v>0</v>
      </c>
      <c r="U39" s="15">
        <f>IF(U$4=YEAR($B39),$G39*VLOOKUP(U$4+1,'Return Calcs'!$A$3:$D$33,4,FALSE),IF(U$4&gt;YEAR($B39),$C39*VLOOKUP(U$4,'Return Calcs'!$A$3:$E$33,5,FALSE),0))</f>
        <v>0</v>
      </c>
      <c r="V39" s="15">
        <f>IF(V$4=YEAR($B39),$G39*VLOOKUP(V$4+1,'Return Calcs'!$A$3:$D$33,4,FALSE),IF(V$4&gt;YEAR($B39),$C39*VLOOKUP(V$4,'Return Calcs'!$A$3:$E$33,5,FALSE),0))</f>
        <v>0</v>
      </c>
      <c r="W39" s="15">
        <f>IF(W$4=YEAR($B39),$G39*VLOOKUP(W$4+1,'Return Calcs'!$A$3:$D$33,4,FALSE),IF(W$4&gt;YEAR($B39),$C39*VLOOKUP(W$4,'Return Calcs'!$A$3:$E$33,5,FALSE),0))</f>
        <v>0</v>
      </c>
      <c r="X39" s="15">
        <f>IF(X$4=YEAR($B39),$G39*VLOOKUP(X$4+1,'Return Calcs'!$A$3:$D$33,4,FALSE),IF(X$4&gt;YEAR($B39),$C39*VLOOKUP(X$4,'Return Calcs'!$A$3:$E$33,5,FALSE),0))</f>
        <v>0</v>
      </c>
      <c r="Y39" s="15">
        <f>IF(Y$4=YEAR($B39),$G39*VLOOKUP(Y$4+1,'Return Calcs'!$A$3:$D$33,4,FALSE),IF(Y$4&gt;YEAR($B39),$C39*VLOOKUP(Y$4,'Return Calcs'!$A$3:$E$33,5,FALSE),0))</f>
        <v>0</v>
      </c>
      <c r="Z39" s="15">
        <f>IF(Z$4=YEAR($B39),$G39*VLOOKUP(Z$4+1,'Return Calcs'!$A$3:$D$33,4,FALSE),IF(Z$4&gt;YEAR($B39),$C39*VLOOKUP(Z$4,'Return Calcs'!$A$3:$E$33,5,FALSE),0))</f>
        <v>5325.3508412456949</v>
      </c>
      <c r="AA39" s="15">
        <f>IF(AA$4=YEAR($B39),$G39*VLOOKUP(AA$4+1,'Return Calcs'!$A$3:$D$33,4,FALSE),IF(AA$4&gt;YEAR($B39),$C39*VLOOKUP(AA$4,'Return Calcs'!$A$3:$E$33,5,FALSE),0))</f>
        <v>7397.2509653959833</v>
      </c>
      <c r="AB39" s="15">
        <f>IF(AB$4=YEAR($B39),$G39*VLOOKUP(AB$4+1,'Return Calcs'!$A$3:$D$33,4,FALSE),IF(AB$4&gt;YEAR($B39),$C39*VLOOKUP(AB$4,'Return Calcs'!$A$3:$E$33,5,FALSE),0))</f>
        <v>6412.0850210891613</v>
      </c>
      <c r="AC39" s="15">
        <f>IF(AC$4=YEAR($B39),$G39*VLOOKUP(AC$4+1,'Return Calcs'!$A$3:$D$33,4,FALSE),IF(AC$4&gt;YEAR($B39),$C39*VLOOKUP(AC$4,'Return Calcs'!$A$3:$E$33,5,FALSE),0))</f>
        <v>6321.2072004049742</v>
      </c>
      <c r="AD39" s="15">
        <f>IF(AD$4=YEAR($B39),$G39*VLOOKUP(AD$4+1,'Return Calcs'!$A$3:$D$33,4,FALSE),IF(AD$4&gt;YEAR($B39),$C39*VLOOKUP(AD$4,'Return Calcs'!$A$3:$E$33,5,FALSE),0))</f>
        <v>6325.1553295314561</v>
      </c>
      <c r="AE39" s="15">
        <f>IF(AE$4=YEAR($B39),$G39*VLOOKUP(AE$4+1,'Return Calcs'!$A$3:$D$33,4,FALSE),IF(AE$4&gt;YEAR($B39),$C39*VLOOKUP(AE$4,'Return Calcs'!$A$3:$E$33,5,FALSE),0))</f>
        <v>5749.3050069287474</v>
      </c>
      <c r="AF39" s="15">
        <f>IF(AF$4=YEAR($B39),$G39*VLOOKUP(AF$4+1,'Return Calcs'!$A$3:$D$33,4,FALSE),IF(AF$4&gt;YEAR($B39),$C39*VLOOKUP(AF$4,'Return Calcs'!$A$3:$E$33,5,FALSE),0))</f>
        <v>5449.365233983237</v>
      </c>
      <c r="AG39" s="15">
        <f>IF(AG$4=YEAR($B39),$G39*VLOOKUP(AG$4+1,'Return Calcs'!$A$3:$D$33,4,FALSE),IF(AG$4&gt;YEAR($B39),$C39*VLOOKUP(AG$4,'Return Calcs'!$A$3:$E$33,5,FALSE),0))</f>
        <v>5664.9911807326271</v>
      </c>
      <c r="AH39" s="15">
        <f>IF(AH$4=YEAR($B39),$G39*VLOOKUP(AH$4+1,'Return Calcs'!$A$3:$D$33,4,FALSE),IF(AH$4&gt;YEAR($B39),$C39*VLOOKUP(AH$4,'Return Calcs'!$A$3:$E$33,5,FALSE),0))</f>
        <v>5431.2021475720976</v>
      </c>
      <c r="AI39" s="15">
        <f>IF(AI$4=YEAR($B39),$G39*VLOOKUP(AI$4+1,'Return Calcs'!$A$3:$D$33,4,FALSE),IF(AI$4&gt;YEAR($B39),$C39*VLOOKUP(AI$4,'Return Calcs'!$A$3:$E$33,5,FALSE),0))</f>
        <v>4895.2719056526885</v>
      </c>
      <c r="AJ39" s="15">
        <f>IF(AJ$4=YEAR($B39),$G39*VLOOKUP(AJ$4+1,'Return Calcs'!$A$3:$D$33,4,FALSE),IF(AJ$4&gt;YEAR($B39),$C39*VLOOKUP(AJ$4,'Return Calcs'!$A$3:$E$33,5,FALSE),0))</f>
        <v>5045.063737456644</v>
      </c>
      <c r="AK39" s="15">
        <f>IF(AK$4=YEAR($B39),$G39*VLOOKUP(AK$4+1,'Return Calcs'!$A$3:$D$33,4,FALSE),IF(AK$4&gt;YEAR($B39),$C39*VLOOKUP(AK$4,'Return Calcs'!$A$3:$E$33,5,FALSE),0))</f>
        <v>5366.6335816785549</v>
      </c>
      <c r="AL39" s="49">
        <f t="shared" si="7"/>
        <v>69382.88215167186</v>
      </c>
      <c r="AM39" s="49">
        <f t="shared" si="11"/>
        <v>-208.14864645501075</v>
      </c>
      <c r="AN39" s="20">
        <f t="shared" si="8"/>
        <v>3.0090270812436612E-3</v>
      </c>
      <c r="AO39" s="34">
        <f>IF(ABS(AN39)&lt;Tolerance,'Fund Value calcs'!E39,'Fund Value calcs'!AL39)</f>
        <v>69174.733505216849</v>
      </c>
      <c r="AP39" s="34">
        <f t="shared" si="12"/>
        <v>70878.492392568165</v>
      </c>
      <c r="AQ39" s="15">
        <f t="shared" si="9"/>
        <v>1703.7588873513159</v>
      </c>
      <c r="AR39" s="55">
        <f t="shared" si="10"/>
        <v>2.4629786065208707E-2</v>
      </c>
      <c r="AS39" s="16">
        <f t="shared" si="13"/>
        <v>2008</v>
      </c>
      <c r="AT39" s="16">
        <f t="shared" si="14"/>
        <v>8</v>
      </c>
      <c r="AU39" s="22">
        <f t="shared" si="15"/>
        <v>4</v>
      </c>
    </row>
    <row r="40" spans="1:47" x14ac:dyDescent="0.3">
      <c r="A40">
        <v>36</v>
      </c>
      <c r="B40" s="46">
        <f>'Amended Data'!K39</f>
        <v>33382</v>
      </c>
      <c r="C40" s="15">
        <f>'Amended Data'!J39</f>
        <v>3900</v>
      </c>
      <c r="D40" s="16">
        <f>'Amended Data'!D39</f>
        <v>29</v>
      </c>
      <c r="E40" s="45">
        <f>'Amended Data'!E39</f>
        <v>135113.89117301413</v>
      </c>
      <c r="F40" s="15">
        <f t="shared" si="6"/>
        <v>8</v>
      </c>
      <c r="G40" s="34">
        <f>C40*F40/12*VLOOKUP(YEAR(B40),'Return Calcs'!$A$4:$D$33,3,FALSE)^(F40/24)</f>
        <v>2734.2187230195359</v>
      </c>
      <c r="H40" s="15">
        <f>IF(H$4=YEAR($B40),$G40*VLOOKUP(H$4+1,'Return Calcs'!$A$3:$D$33,4,FALSE),IF(H$4&gt;YEAR($B40),$C40*VLOOKUP(H$4,'Return Calcs'!$A$3:$E$33,5,FALSE),0))</f>
        <v>0</v>
      </c>
      <c r="I40" s="15">
        <f>IF(I$4=YEAR($B40),$G40*VLOOKUP(I$4+1,'Return Calcs'!$A$3:$D$33,4,FALSE),IF(I$4&gt;YEAR($B40),$C40*VLOOKUP(I$4,'Return Calcs'!$A$3:$E$33,5,FALSE),0))</f>
        <v>7431.8247152865724</v>
      </c>
      <c r="J40" s="15">
        <f>IF(J$4=YEAR($B40),$G40*VLOOKUP(J$4+1,'Return Calcs'!$A$3:$D$33,4,FALSE),IF(J$4&gt;YEAR($B40),$C40*VLOOKUP(J$4,'Return Calcs'!$A$3:$E$33,5,FALSE),0))</f>
        <v>9919.5908691015629</v>
      </c>
      <c r="K40" s="15">
        <f>IF(K$4=YEAR($B40),$G40*VLOOKUP(K$4+1,'Return Calcs'!$A$3:$D$33,4,FALSE),IF(K$4&gt;YEAR($B40),$C40*VLOOKUP(K$4,'Return Calcs'!$A$3:$E$33,5,FALSE),0))</f>
        <v>8470.1130039563468</v>
      </c>
      <c r="L40" s="15">
        <f>IF(L$4=YEAR($B40),$G40*VLOOKUP(L$4+1,'Return Calcs'!$A$3:$D$33,4,FALSE),IF(L$4&gt;YEAR($B40),$C40*VLOOKUP(L$4,'Return Calcs'!$A$3:$E$33,5,FALSE),0))</f>
        <v>8160.5885055943818</v>
      </c>
      <c r="M40" s="15">
        <f>IF(M$4=YEAR($B40),$G40*VLOOKUP(M$4+1,'Return Calcs'!$A$3:$D$33,4,FALSE),IF(M$4&gt;YEAR($B40),$C40*VLOOKUP(M$4,'Return Calcs'!$A$3:$E$33,5,FALSE),0))</f>
        <v>7855.836644602372</v>
      </c>
      <c r="N40" s="15">
        <f>IF(N$4=YEAR($B40),$G40*VLOOKUP(N$4+1,'Return Calcs'!$A$3:$D$33,4,FALSE),IF(N$4&gt;YEAR($B40),$C40*VLOOKUP(N$4,'Return Calcs'!$A$3:$E$33,5,FALSE),0))</f>
        <v>6779.966267525012</v>
      </c>
      <c r="O40" s="15">
        <f>IF(O$4=YEAR($B40),$G40*VLOOKUP(O$4+1,'Return Calcs'!$A$3:$D$33,4,FALSE),IF(O$4&gt;YEAR($B40),$C40*VLOOKUP(O$4,'Return Calcs'!$A$3:$E$33,5,FALSE),0))</f>
        <v>5747.2780568994795</v>
      </c>
      <c r="P40" s="15">
        <f>IF(P$4=YEAR($B40),$G40*VLOOKUP(P$4+1,'Return Calcs'!$A$3:$D$33,4,FALSE),IF(P$4&gt;YEAR($B40),$C40*VLOOKUP(P$4,'Return Calcs'!$A$3:$E$33,5,FALSE),0))</f>
        <v>4809.7913724600321</v>
      </c>
      <c r="Q40" s="15">
        <f>IF(Q$4=YEAR($B40),$G40*VLOOKUP(Q$4+1,'Return Calcs'!$A$3:$D$33,4,FALSE),IF(Q$4&gt;YEAR($B40),$C40*VLOOKUP(Q$4,'Return Calcs'!$A$3:$E$33,5,FALSE),0))</f>
        <v>4141.4350091684155</v>
      </c>
      <c r="R40" s="15">
        <f>IF(R$4=YEAR($B40),$G40*VLOOKUP(R$4+1,'Return Calcs'!$A$3:$D$33,4,FALSE),IF(R$4&gt;YEAR($B40),$C40*VLOOKUP(R$4,'Return Calcs'!$A$3:$E$33,5,FALSE),0))</f>
        <v>4026.614349480793</v>
      </c>
      <c r="S40" s="15">
        <f>IF(S$4=YEAR($B40),$G40*VLOOKUP(S$4+1,'Return Calcs'!$A$3:$D$33,4,FALSE),IF(S$4&gt;YEAR($B40),$C40*VLOOKUP(S$4,'Return Calcs'!$A$3:$E$33,5,FALSE),0))</f>
        <v>4641.7298333115305</v>
      </c>
      <c r="T40" s="15">
        <f>IF(T$4=YEAR($B40),$G40*VLOOKUP(T$4+1,'Return Calcs'!$A$3:$D$33,4,FALSE),IF(T$4&gt;YEAR($B40),$C40*VLOOKUP(T$4,'Return Calcs'!$A$3:$E$33,5,FALSE),0))</f>
        <v>5835.5846615337332</v>
      </c>
      <c r="U40" s="15">
        <f>IF(U$4=YEAR($B40),$G40*VLOOKUP(U$4+1,'Return Calcs'!$A$3:$D$33,4,FALSE),IF(U$4&gt;YEAR($B40),$C40*VLOOKUP(U$4,'Return Calcs'!$A$3:$E$33,5,FALSE),0))</f>
        <v>6301.1777760188334</v>
      </c>
      <c r="V40" s="15">
        <f>IF(V$4=YEAR($B40),$G40*VLOOKUP(V$4+1,'Return Calcs'!$A$3:$D$33,4,FALSE),IF(V$4&gt;YEAR($B40),$C40*VLOOKUP(V$4,'Return Calcs'!$A$3:$E$33,5,FALSE),0))</f>
        <v>5702.0147286808842</v>
      </c>
      <c r="W40" s="15">
        <f>IF(W$4=YEAR($B40),$G40*VLOOKUP(W$4+1,'Return Calcs'!$A$3:$D$33,4,FALSE),IF(W$4&gt;YEAR($B40),$C40*VLOOKUP(W$4,'Return Calcs'!$A$3:$E$33,5,FALSE),0))</f>
        <v>5090.8309367946149</v>
      </c>
      <c r="X40" s="15">
        <f>IF(X$4=YEAR($B40),$G40*VLOOKUP(X$4+1,'Return Calcs'!$A$3:$D$33,4,FALSE),IF(X$4&gt;YEAR($B40),$C40*VLOOKUP(X$4,'Return Calcs'!$A$3:$E$33,5,FALSE),0))</f>
        <v>4478.9832278661506</v>
      </c>
      <c r="Y40" s="15">
        <f>IF(Y$4=YEAR($B40),$G40*VLOOKUP(Y$4+1,'Return Calcs'!$A$3:$D$33,4,FALSE),IF(Y$4&gt;YEAR($B40),$C40*VLOOKUP(Y$4,'Return Calcs'!$A$3:$E$33,5,FALSE),0))</f>
        <v>4178.3705224420319</v>
      </c>
      <c r="Z40" s="15">
        <f>IF(Z$4=YEAR($B40),$G40*VLOOKUP(Z$4+1,'Return Calcs'!$A$3:$D$33,4,FALSE),IF(Z$4&gt;YEAR($B40),$C40*VLOOKUP(Z$4,'Return Calcs'!$A$3:$E$33,5,FALSE),0))</f>
        <v>4948.0024237542902</v>
      </c>
      <c r="AA40" s="15">
        <f>IF(AA$4=YEAR($B40),$G40*VLOOKUP(AA$4+1,'Return Calcs'!$A$3:$D$33,4,FALSE),IF(AA$4&gt;YEAR($B40),$C40*VLOOKUP(AA$4,'Return Calcs'!$A$3:$E$33,5,FALSE),0))</f>
        <v>5402.4866601206622</v>
      </c>
      <c r="AB40" s="15">
        <f>IF(AB$4=YEAR($B40),$G40*VLOOKUP(AB$4+1,'Return Calcs'!$A$3:$D$33,4,FALSE),IF(AB$4&gt;YEAR($B40),$C40*VLOOKUP(AB$4,'Return Calcs'!$A$3:$E$33,5,FALSE),0))</f>
        <v>4682.9834423684888</v>
      </c>
      <c r="AC40" s="15">
        <f>IF(AC$4=YEAR($B40),$G40*VLOOKUP(AC$4+1,'Return Calcs'!$A$3:$D$33,4,FALSE),IF(AC$4&gt;YEAR($B40),$C40*VLOOKUP(AC$4,'Return Calcs'!$A$3:$E$33,5,FALSE),0))</f>
        <v>4616.6120002957678</v>
      </c>
      <c r="AD40" s="15">
        <f>IF(AD$4=YEAR($B40),$G40*VLOOKUP(AD$4+1,'Return Calcs'!$A$3:$D$33,4,FALSE),IF(AD$4&gt;YEAR($B40),$C40*VLOOKUP(AD$4,'Return Calcs'!$A$3:$E$33,5,FALSE),0))</f>
        <v>4619.4954653881423</v>
      </c>
      <c r="AE40" s="15">
        <f>IF(AE$4=YEAR($B40),$G40*VLOOKUP(AE$4+1,'Return Calcs'!$A$3:$D$33,4,FALSE),IF(AE$4&gt;YEAR($B40),$C40*VLOOKUP(AE$4,'Return Calcs'!$A$3:$E$33,5,FALSE),0))</f>
        <v>4198.9306230378497</v>
      </c>
      <c r="AF40" s="15">
        <f>IF(AF$4=YEAR($B40),$G40*VLOOKUP(AF$4+1,'Return Calcs'!$A$3:$D$33,4,FALSE),IF(AF$4&gt;YEAR($B40),$C40*VLOOKUP(AF$4,'Return Calcs'!$A$3:$E$33,5,FALSE),0))</f>
        <v>3979.873485493375</v>
      </c>
      <c r="AG40" s="15">
        <f>IF(AG$4=YEAR($B40),$G40*VLOOKUP(AG$4+1,'Return Calcs'!$A$3:$D$33,4,FALSE),IF(AG$4&gt;YEAR($B40),$C40*VLOOKUP(AG$4,'Return Calcs'!$A$3:$E$33,5,FALSE),0))</f>
        <v>4137.3531095238286</v>
      </c>
      <c r="AH40" s="15">
        <f>IF(AH$4=YEAR($B40),$G40*VLOOKUP(AH$4+1,'Return Calcs'!$A$3:$D$33,4,FALSE),IF(AH$4&gt;YEAR($B40),$C40*VLOOKUP(AH$4,'Return Calcs'!$A$3:$E$33,5,FALSE),0))</f>
        <v>3966.608310024566</v>
      </c>
      <c r="AI40" s="15">
        <f>IF(AI$4=YEAR($B40),$G40*VLOOKUP(AI$4+1,'Return Calcs'!$A$3:$D$33,4,FALSE),IF(AI$4&gt;YEAR($B40),$C40*VLOOKUP(AI$4,'Return Calcs'!$A$3:$E$33,5,FALSE),0))</f>
        <v>3575.1985827800531</v>
      </c>
      <c r="AJ40" s="15">
        <f>IF(AJ$4=YEAR($B40),$G40*VLOOKUP(AJ$4+1,'Return Calcs'!$A$3:$D$33,4,FALSE),IF(AJ$4&gt;YEAR($B40),$C40*VLOOKUP(AJ$4,'Return Calcs'!$A$3:$E$33,5,FALSE),0))</f>
        <v>3684.5971116256387</v>
      </c>
      <c r="AK40" s="15">
        <f>IF(AK$4=YEAR($B40),$G40*VLOOKUP(AK$4+1,'Return Calcs'!$A$3:$D$33,4,FALSE),IF(AK$4&gt;YEAR($B40),$C40*VLOOKUP(AK$4,'Return Calcs'!$A$3:$E$33,5,FALSE),0))</f>
        <v>3919.4514922371468</v>
      </c>
      <c r="AL40" s="49">
        <f t="shared" si="7"/>
        <v>155303.32318737256</v>
      </c>
      <c r="AM40" s="49">
        <f t="shared" si="11"/>
        <v>-20189.432014358434</v>
      </c>
      <c r="AN40" s="20">
        <f t="shared" si="8"/>
        <v>0.14942528735632185</v>
      </c>
      <c r="AO40" s="34">
        <f>IF(ABS(AN40)&lt;Tolerance,'Fund Value calcs'!E40,'Fund Value calcs'!AL40)</f>
        <v>155303.32318737256</v>
      </c>
      <c r="AP40" s="34">
        <f t="shared" si="12"/>
        <v>152006.89020255837</v>
      </c>
      <c r="AQ40" s="15">
        <f t="shared" si="9"/>
        <v>0</v>
      </c>
      <c r="AR40" s="55">
        <f t="shared" si="10"/>
        <v>0</v>
      </c>
      <c r="AS40" s="16">
        <f t="shared" si="13"/>
        <v>1991</v>
      </c>
      <c r="AT40" s="16">
        <f t="shared" si="14"/>
        <v>1</v>
      </c>
      <c r="AU40" s="22">
        <f t="shared" si="15"/>
        <v>8</v>
      </c>
    </row>
    <row r="41" spans="1:47" x14ac:dyDescent="0.3">
      <c r="A41">
        <v>37</v>
      </c>
      <c r="B41" s="46">
        <f>'Amended Data'!K40</f>
        <v>38985</v>
      </c>
      <c r="C41" s="15">
        <f>'Amended Data'!J40</f>
        <v>1080</v>
      </c>
      <c r="D41" s="16">
        <f>'Amended Data'!D40</f>
        <v>19</v>
      </c>
      <c r="E41" s="45">
        <f>'Amended Data'!E40</f>
        <v>16628.903122538104</v>
      </c>
      <c r="F41" s="15">
        <f t="shared" si="6"/>
        <v>4</v>
      </c>
      <c r="G41" s="34">
        <f>C41*F41/12*VLOOKUP(YEAR(B41),'Return Calcs'!$A$4:$D$33,3,FALSE)^(F41/24)</f>
        <v>366.15117957761737</v>
      </c>
      <c r="H41" s="15">
        <f>IF(H$4=YEAR($B41),$G41*VLOOKUP(H$4+1,'Return Calcs'!$A$3:$D$33,4,FALSE),IF(H$4&gt;YEAR($B41),$C41*VLOOKUP(H$4,'Return Calcs'!$A$3:$E$33,5,FALSE),0))</f>
        <v>0</v>
      </c>
      <c r="I41" s="15">
        <f>IF(I$4=YEAR($B41),$G41*VLOOKUP(I$4+1,'Return Calcs'!$A$3:$D$33,4,FALSE),IF(I$4&gt;YEAR($B41),$C41*VLOOKUP(I$4,'Return Calcs'!$A$3:$E$33,5,FALSE),0))</f>
        <v>0</v>
      </c>
      <c r="J41" s="15">
        <f>IF(J$4=YEAR($B41),$G41*VLOOKUP(J$4+1,'Return Calcs'!$A$3:$D$33,4,FALSE),IF(J$4&gt;YEAR($B41),$C41*VLOOKUP(J$4,'Return Calcs'!$A$3:$E$33,5,FALSE),0))</f>
        <v>0</v>
      </c>
      <c r="K41" s="15">
        <f>IF(K$4=YEAR($B41),$G41*VLOOKUP(K$4+1,'Return Calcs'!$A$3:$D$33,4,FALSE),IF(K$4&gt;YEAR($B41),$C41*VLOOKUP(K$4,'Return Calcs'!$A$3:$E$33,5,FALSE),0))</f>
        <v>0</v>
      </c>
      <c r="L41" s="15">
        <f>IF(L$4=YEAR($B41),$G41*VLOOKUP(L$4+1,'Return Calcs'!$A$3:$D$33,4,FALSE),IF(L$4&gt;YEAR($B41),$C41*VLOOKUP(L$4,'Return Calcs'!$A$3:$E$33,5,FALSE),0))</f>
        <v>0</v>
      </c>
      <c r="M41" s="15">
        <f>IF(M$4=YEAR($B41),$G41*VLOOKUP(M$4+1,'Return Calcs'!$A$3:$D$33,4,FALSE),IF(M$4&gt;YEAR($B41),$C41*VLOOKUP(M$4,'Return Calcs'!$A$3:$E$33,5,FALSE),0))</f>
        <v>0</v>
      </c>
      <c r="N41" s="15">
        <f>IF(N$4=YEAR($B41),$G41*VLOOKUP(N$4+1,'Return Calcs'!$A$3:$D$33,4,FALSE),IF(N$4&gt;YEAR($B41),$C41*VLOOKUP(N$4,'Return Calcs'!$A$3:$E$33,5,FALSE),0))</f>
        <v>0</v>
      </c>
      <c r="O41" s="15">
        <f>IF(O$4=YEAR($B41),$G41*VLOOKUP(O$4+1,'Return Calcs'!$A$3:$D$33,4,FALSE),IF(O$4&gt;YEAR($B41),$C41*VLOOKUP(O$4,'Return Calcs'!$A$3:$E$33,5,FALSE),0))</f>
        <v>0</v>
      </c>
      <c r="P41" s="15">
        <f>IF(P$4=YEAR($B41),$G41*VLOOKUP(P$4+1,'Return Calcs'!$A$3:$D$33,4,FALSE),IF(P$4&gt;YEAR($B41),$C41*VLOOKUP(P$4,'Return Calcs'!$A$3:$E$33,5,FALSE),0))</f>
        <v>0</v>
      </c>
      <c r="Q41" s="15">
        <f>IF(Q$4=YEAR($B41),$G41*VLOOKUP(Q$4+1,'Return Calcs'!$A$3:$D$33,4,FALSE),IF(Q$4&gt;YEAR($B41),$C41*VLOOKUP(Q$4,'Return Calcs'!$A$3:$E$33,5,FALSE),0))</f>
        <v>0</v>
      </c>
      <c r="R41" s="15">
        <f>IF(R$4=YEAR($B41),$G41*VLOOKUP(R$4+1,'Return Calcs'!$A$3:$D$33,4,FALSE),IF(R$4&gt;YEAR($B41),$C41*VLOOKUP(R$4,'Return Calcs'!$A$3:$E$33,5,FALSE),0))</f>
        <v>0</v>
      </c>
      <c r="S41" s="15">
        <f>IF(S$4=YEAR($B41),$G41*VLOOKUP(S$4+1,'Return Calcs'!$A$3:$D$33,4,FALSE),IF(S$4&gt;YEAR($B41),$C41*VLOOKUP(S$4,'Return Calcs'!$A$3:$E$33,5,FALSE),0))</f>
        <v>0</v>
      </c>
      <c r="T41" s="15">
        <f>IF(T$4=YEAR($B41),$G41*VLOOKUP(T$4+1,'Return Calcs'!$A$3:$D$33,4,FALSE),IF(T$4&gt;YEAR($B41),$C41*VLOOKUP(T$4,'Return Calcs'!$A$3:$E$33,5,FALSE),0))</f>
        <v>0</v>
      </c>
      <c r="U41" s="15">
        <f>IF(U$4=YEAR($B41),$G41*VLOOKUP(U$4+1,'Return Calcs'!$A$3:$D$33,4,FALSE),IF(U$4&gt;YEAR($B41),$C41*VLOOKUP(U$4,'Return Calcs'!$A$3:$E$33,5,FALSE),0))</f>
        <v>0</v>
      </c>
      <c r="V41" s="15">
        <f>IF(V$4=YEAR($B41),$G41*VLOOKUP(V$4+1,'Return Calcs'!$A$3:$D$33,4,FALSE),IF(V$4&gt;YEAR($B41),$C41*VLOOKUP(V$4,'Return Calcs'!$A$3:$E$33,5,FALSE),0))</f>
        <v>0</v>
      </c>
      <c r="W41" s="15">
        <f>IF(W$4=YEAR($B41),$G41*VLOOKUP(W$4+1,'Return Calcs'!$A$3:$D$33,4,FALSE),IF(W$4&gt;YEAR($B41),$C41*VLOOKUP(W$4,'Return Calcs'!$A$3:$E$33,5,FALSE),0))</f>
        <v>0</v>
      </c>
      <c r="X41" s="15">
        <f>IF(X$4=YEAR($B41),$G41*VLOOKUP(X$4+1,'Return Calcs'!$A$3:$D$33,4,FALSE),IF(X$4&gt;YEAR($B41),$C41*VLOOKUP(X$4,'Return Calcs'!$A$3:$E$33,5,FALSE),0))</f>
        <v>399.66991329824441</v>
      </c>
      <c r="Y41" s="15">
        <f>IF(Y$4=YEAR($B41),$G41*VLOOKUP(Y$4+1,'Return Calcs'!$A$3:$D$33,4,FALSE),IF(Y$4&gt;YEAR($B41),$C41*VLOOKUP(Y$4,'Return Calcs'!$A$3:$E$33,5,FALSE),0))</f>
        <v>1157.087221599332</v>
      </c>
      <c r="Z41" s="15">
        <f>IF(Z$4=YEAR($B41),$G41*VLOOKUP(Z$4+1,'Return Calcs'!$A$3:$D$33,4,FALSE),IF(Z$4&gt;YEAR($B41),$C41*VLOOKUP(Z$4,'Return Calcs'!$A$3:$E$33,5,FALSE),0))</f>
        <v>1370.2160558088804</v>
      </c>
      <c r="AA41" s="15">
        <f>IF(AA$4=YEAR($B41),$G41*VLOOKUP(AA$4+1,'Return Calcs'!$A$3:$D$33,4,FALSE),IF(AA$4&gt;YEAR($B41),$C41*VLOOKUP(AA$4,'Return Calcs'!$A$3:$E$33,5,FALSE),0))</f>
        <v>1496.073228956491</v>
      </c>
      <c r="AB41" s="15">
        <f>IF(AB$4=YEAR($B41),$G41*VLOOKUP(AB$4+1,'Return Calcs'!$A$3:$D$33,4,FALSE),IF(AB$4&gt;YEAR($B41),$C41*VLOOKUP(AB$4,'Return Calcs'!$A$3:$E$33,5,FALSE),0))</f>
        <v>1296.8261840405046</v>
      </c>
      <c r="AC41" s="15">
        <f>IF(AC$4=YEAR($B41),$G41*VLOOKUP(AC$4+1,'Return Calcs'!$A$3:$D$33,4,FALSE),IF(AC$4&gt;YEAR($B41),$C41*VLOOKUP(AC$4,'Return Calcs'!$A$3:$E$33,5,FALSE),0))</f>
        <v>1278.4464000819048</v>
      </c>
      <c r="AD41" s="15">
        <f>IF(AD$4=YEAR($B41),$G41*VLOOKUP(AD$4+1,'Return Calcs'!$A$3:$D$33,4,FALSE),IF(AD$4&gt;YEAR($B41),$C41*VLOOKUP(AD$4,'Return Calcs'!$A$3:$E$33,5,FALSE),0))</f>
        <v>1279.2448981074856</v>
      </c>
      <c r="AE41" s="15">
        <f>IF(AE$4=YEAR($B41),$G41*VLOOKUP(AE$4+1,'Return Calcs'!$A$3:$D$33,4,FALSE),IF(AE$4&gt;YEAR($B41),$C41*VLOOKUP(AE$4,'Return Calcs'!$A$3:$E$33,5,FALSE),0))</f>
        <v>1162.7807879181737</v>
      </c>
      <c r="AF41" s="15">
        <f>IF(AF$4=YEAR($B41),$G41*VLOOKUP(AF$4+1,'Return Calcs'!$A$3:$D$33,4,FALSE),IF(AF$4&gt;YEAR($B41),$C41*VLOOKUP(AF$4,'Return Calcs'!$A$3:$E$33,5,FALSE),0))</f>
        <v>1102.1188113673961</v>
      </c>
      <c r="AG41" s="15">
        <f>IF(AG$4=YEAR($B41),$G41*VLOOKUP(AG$4+1,'Return Calcs'!$A$3:$D$33,4,FALSE),IF(AG$4&gt;YEAR($B41),$C41*VLOOKUP(AG$4,'Return Calcs'!$A$3:$E$33,5,FALSE),0))</f>
        <v>1145.7285534065986</v>
      </c>
      <c r="AH41" s="15">
        <f>IF(AH$4=YEAR($B41),$G41*VLOOKUP(AH$4+1,'Return Calcs'!$A$3:$D$33,4,FALSE),IF(AH$4&gt;YEAR($B41),$C41*VLOOKUP(AH$4,'Return Calcs'!$A$3:$E$33,5,FALSE),0))</f>
        <v>1098.4453781606489</v>
      </c>
      <c r="AI41" s="15">
        <f>IF(AI$4=YEAR($B41),$G41*VLOOKUP(AI$4+1,'Return Calcs'!$A$3:$D$33,4,FALSE),IF(AI$4&gt;YEAR($B41),$C41*VLOOKUP(AI$4,'Return Calcs'!$A$3:$E$33,5,FALSE),0))</f>
        <v>990.05499215447628</v>
      </c>
      <c r="AJ41" s="15">
        <f>IF(AJ$4=YEAR($B41),$G41*VLOOKUP(AJ$4+1,'Return Calcs'!$A$3:$D$33,4,FALSE),IF(AJ$4&gt;YEAR($B41),$C41*VLOOKUP(AJ$4,'Return Calcs'!$A$3:$E$33,5,FALSE),0))</f>
        <v>1020.3499693732538</v>
      </c>
      <c r="AK41" s="15">
        <f>IF(AK$4=YEAR($B41),$G41*VLOOKUP(AK$4+1,'Return Calcs'!$A$3:$D$33,4,FALSE),IF(AK$4&gt;YEAR($B41),$C41*VLOOKUP(AK$4,'Return Calcs'!$A$3:$E$33,5,FALSE),0))</f>
        <v>1085.386567081056</v>
      </c>
      <c r="AL41" s="49">
        <f t="shared" si="7"/>
        <v>15882.428961354448</v>
      </c>
      <c r="AM41" s="49">
        <f t="shared" si="11"/>
        <v>746.47416118365618</v>
      </c>
      <c r="AN41" s="20">
        <f t="shared" si="8"/>
        <v>4.4890162368672229E-2</v>
      </c>
      <c r="AO41" s="34">
        <f>IF(ABS(AN41)&lt;Tolerance,'Fund Value calcs'!E41,'Fund Value calcs'!AL41)</f>
        <v>16628.903122538104</v>
      </c>
      <c r="AP41" s="34">
        <f t="shared" si="12"/>
        <v>16568.793761548975</v>
      </c>
      <c r="AQ41" s="15">
        <f t="shared" si="9"/>
        <v>0</v>
      </c>
      <c r="AR41" s="55">
        <f t="shared" si="10"/>
        <v>0</v>
      </c>
      <c r="AS41" s="16">
        <f t="shared" si="13"/>
        <v>2006</v>
      </c>
      <c r="AT41" s="16">
        <f t="shared" si="14"/>
        <v>6</v>
      </c>
      <c r="AU41" s="22">
        <f t="shared" si="15"/>
        <v>1</v>
      </c>
    </row>
    <row r="42" spans="1:47" x14ac:dyDescent="0.3">
      <c r="A42">
        <v>38</v>
      </c>
      <c r="B42" s="46">
        <f>'Amended Data'!K41</f>
        <v>39205</v>
      </c>
      <c r="C42" s="15">
        <f>'Amended Data'!J41</f>
        <v>1380</v>
      </c>
      <c r="D42" s="16">
        <f>'Amended Data'!D41</f>
        <v>19</v>
      </c>
      <c r="E42" s="45">
        <f>'Amended Data'!E41</f>
        <v>18995.315374771351</v>
      </c>
      <c r="F42" s="15">
        <f t="shared" si="6"/>
        <v>8</v>
      </c>
      <c r="G42" s="34">
        <f>C42*F42/12*VLOOKUP(YEAR(B42),'Return Calcs'!$A$4:$D$33,3,FALSE)^(F42/24)</f>
        <v>931.50876382548802</v>
      </c>
      <c r="H42" s="15">
        <f>IF(H$4=YEAR($B42),$G42*VLOOKUP(H$4+1,'Return Calcs'!$A$3:$D$33,4,FALSE),IF(H$4&gt;YEAR($B42),$C42*VLOOKUP(H$4,'Return Calcs'!$A$3:$E$33,5,FALSE),0))</f>
        <v>0</v>
      </c>
      <c r="I42" s="15">
        <f>IF(I$4=YEAR($B42),$G42*VLOOKUP(I$4+1,'Return Calcs'!$A$3:$D$33,4,FALSE),IF(I$4&gt;YEAR($B42),$C42*VLOOKUP(I$4,'Return Calcs'!$A$3:$E$33,5,FALSE),0))</f>
        <v>0</v>
      </c>
      <c r="J42" s="15">
        <f>IF(J$4=YEAR($B42),$G42*VLOOKUP(J$4+1,'Return Calcs'!$A$3:$D$33,4,FALSE),IF(J$4&gt;YEAR($B42),$C42*VLOOKUP(J$4,'Return Calcs'!$A$3:$E$33,5,FALSE),0))</f>
        <v>0</v>
      </c>
      <c r="K42" s="15">
        <f>IF(K$4=YEAR($B42),$G42*VLOOKUP(K$4+1,'Return Calcs'!$A$3:$D$33,4,FALSE),IF(K$4&gt;YEAR($B42),$C42*VLOOKUP(K$4,'Return Calcs'!$A$3:$E$33,5,FALSE),0))</f>
        <v>0</v>
      </c>
      <c r="L42" s="15">
        <f>IF(L$4=YEAR($B42),$G42*VLOOKUP(L$4+1,'Return Calcs'!$A$3:$D$33,4,FALSE),IF(L$4&gt;YEAR($B42),$C42*VLOOKUP(L$4,'Return Calcs'!$A$3:$E$33,5,FALSE),0))</f>
        <v>0</v>
      </c>
      <c r="M42" s="15">
        <f>IF(M$4=YEAR($B42),$G42*VLOOKUP(M$4+1,'Return Calcs'!$A$3:$D$33,4,FALSE),IF(M$4&gt;YEAR($B42),$C42*VLOOKUP(M$4,'Return Calcs'!$A$3:$E$33,5,FALSE),0))</f>
        <v>0</v>
      </c>
      <c r="N42" s="15">
        <f>IF(N$4=YEAR($B42),$G42*VLOOKUP(N$4+1,'Return Calcs'!$A$3:$D$33,4,FALSE),IF(N$4&gt;YEAR($B42),$C42*VLOOKUP(N$4,'Return Calcs'!$A$3:$E$33,5,FALSE),0))</f>
        <v>0</v>
      </c>
      <c r="O42" s="15">
        <f>IF(O$4=YEAR($B42),$G42*VLOOKUP(O$4+1,'Return Calcs'!$A$3:$D$33,4,FALSE),IF(O$4&gt;YEAR($B42),$C42*VLOOKUP(O$4,'Return Calcs'!$A$3:$E$33,5,FALSE),0))</f>
        <v>0</v>
      </c>
      <c r="P42" s="15">
        <f>IF(P$4=YEAR($B42),$G42*VLOOKUP(P$4+1,'Return Calcs'!$A$3:$D$33,4,FALSE),IF(P$4&gt;YEAR($B42),$C42*VLOOKUP(P$4,'Return Calcs'!$A$3:$E$33,5,FALSE),0))</f>
        <v>0</v>
      </c>
      <c r="Q42" s="15">
        <f>IF(Q$4=YEAR($B42),$G42*VLOOKUP(Q$4+1,'Return Calcs'!$A$3:$D$33,4,FALSE),IF(Q$4&gt;YEAR($B42),$C42*VLOOKUP(Q$4,'Return Calcs'!$A$3:$E$33,5,FALSE),0))</f>
        <v>0</v>
      </c>
      <c r="R42" s="15">
        <f>IF(R$4=YEAR($B42),$G42*VLOOKUP(R$4+1,'Return Calcs'!$A$3:$D$33,4,FALSE),IF(R$4&gt;YEAR($B42),$C42*VLOOKUP(R$4,'Return Calcs'!$A$3:$E$33,5,FALSE),0))</f>
        <v>0</v>
      </c>
      <c r="S42" s="15">
        <f>IF(S$4=YEAR($B42),$G42*VLOOKUP(S$4+1,'Return Calcs'!$A$3:$D$33,4,FALSE),IF(S$4&gt;YEAR($B42),$C42*VLOOKUP(S$4,'Return Calcs'!$A$3:$E$33,5,FALSE),0))</f>
        <v>0</v>
      </c>
      <c r="T42" s="15">
        <f>IF(T$4=YEAR($B42),$G42*VLOOKUP(T$4+1,'Return Calcs'!$A$3:$D$33,4,FALSE),IF(T$4&gt;YEAR($B42),$C42*VLOOKUP(T$4,'Return Calcs'!$A$3:$E$33,5,FALSE),0))</f>
        <v>0</v>
      </c>
      <c r="U42" s="15">
        <f>IF(U$4=YEAR($B42),$G42*VLOOKUP(U$4+1,'Return Calcs'!$A$3:$D$33,4,FALSE),IF(U$4&gt;YEAR($B42),$C42*VLOOKUP(U$4,'Return Calcs'!$A$3:$E$33,5,FALSE),0))</f>
        <v>0</v>
      </c>
      <c r="V42" s="15">
        <f>IF(V$4=YEAR($B42),$G42*VLOOKUP(V$4+1,'Return Calcs'!$A$3:$D$33,4,FALSE),IF(V$4&gt;YEAR($B42),$C42*VLOOKUP(V$4,'Return Calcs'!$A$3:$E$33,5,FALSE),0))</f>
        <v>0</v>
      </c>
      <c r="W42" s="15">
        <f>IF(W$4=YEAR($B42),$G42*VLOOKUP(W$4+1,'Return Calcs'!$A$3:$D$33,4,FALSE),IF(W$4&gt;YEAR($B42),$C42*VLOOKUP(W$4,'Return Calcs'!$A$3:$E$33,5,FALSE),0))</f>
        <v>0</v>
      </c>
      <c r="X42" s="15">
        <f>IF(X$4=YEAR($B42),$G42*VLOOKUP(X$4+1,'Return Calcs'!$A$3:$D$33,4,FALSE),IF(X$4&gt;YEAR($B42),$C42*VLOOKUP(X$4,'Return Calcs'!$A$3:$E$33,5,FALSE),0))</f>
        <v>0</v>
      </c>
      <c r="Y42" s="15">
        <f>IF(Y$4=YEAR($B42),$G42*VLOOKUP(Y$4+1,'Return Calcs'!$A$3:$D$33,4,FALSE),IF(Y$4&gt;YEAR($B42),$C42*VLOOKUP(Y$4,'Return Calcs'!$A$3:$E$33,5,FALSE),0))</f>
        <v>979.55902523993257</v>
      </c>
      <c r="Z42" s="15">
        <f>IF(Z$4=YEAR($B42),$G42*VLOOKUP(Z$4+1,'Return Calcs'!$A$3:$D$33,4,FALSE),IF(Z$4&gt;YEAR($B42),$C42*VLOOKUP(Z$4,'Return Calcs'!$A$3:$E$33,5,FALSE),0))</f>
        <v>1750.8316268669028</v>
      </c>
      <c r="AA42" s="15">
        <f>IF(AA$4=YEAR($B42),$G42*VLOOKUP(AA$4+1,'Return Calcs'!$A$3:$D$33,4,FALSE),IF(AA$4&gt;YEAR($B42),$C42*VLOOKUP(AA$4,'Return Calcs'!$A$3:$E$33,5,FALSE),0))</f>
        <v>1911.6491258888495</v>
      </c>
      <c r="AB42" s="15">
        <f>IF(AB$4=YEAR($B42),$G42*VLOOKUP(AB$4+1,'Return Calcs'!$A$3:$D$33,4,FALSE),IF(AB$4&gt;YEAR($B42),$C42*VLOOKUP(AB$4,'Return Calcs'!$A$3:$E$33,5,FALSE),0))</f>
        <v>1657.0556796073113</v>
      </c>
      <c r="AC42" s="15">
        <f>IF(AC$4=YEAR($B42),$G42*VLOOKUP(AC$4+1,'Return Calcs'!$A$3:$D$33,4,FALSE),IF(AC$4&gt;YEAR($B42),$C42*VLOOKUP(AC$4,'Return Calcs'!$A$3:$E$33,5,FALSE),0))</f>
        <v>1633.5704001046563</v>
      </c>
      <c r="AD42" s="15">
        <f>IF(AD$4=YEAR($B42),$G42*VLOOKUP(AD$4+1,'Return Calcs'!$A$3:$D$33,4,FALSE),IF(AD$4&gt;YEAR($B42),$C42*VLOOKUP(AD$4,'Return Calcs'!$A$3:$E$33,5,FALSE),0))</f>
        <v>1634.5907031373426</v>
      </c>
      <c r="AE42" s="15">
        <f>IF(AE$4=YEAR($B42),$G42*VLOOKUP(AE$4+1,'Return Calcs'!$A$3:$D$33,4,FALSE),IF(AE$4&gt;YEAR($B42),$C42*VLOOKUP(AE$4,'Return Calcs'!$A$3:$E$33,5,FALSE),0))</f>
        <v>1485.7754512287775</v>
      </c>
      <c r="AF42" s="15">
        <f>IF(AF$4=YEAR($B42),$G42*VLOOKUP(AF$4+1,'Return Calcs'!$A$3:$D$33,4,FALSE),IF(AF$4&gt;YEAR($B42),$C42*VLOOKUP(AF$4,'Return Calcs'!$A$3:$E$33,5,FALSE),0))</f>
        <v>1408.2629256361174</v>
      </c>
      <c r="AG42" s="15">
        <f>IF(AG$4=YEAR($B42),$G42*VLOOKUP(AG$4+1,'Return Calcs'!$A$3:$D$33,4,FALSE),IF(AG$4&gt;YEAR($B42),$C42*VLOOKUP(AG$4,'Return Calcs'!$A$3:$E$33,5,FALSE),0))</f>
        <v>1463.9864849084317</v>
      </c>
      <c r="AH42" s="15">
        <f>IF(AH$4=YEAR($B42),$G42*VLOOKUP(AH$4+1,'Return Calcs'!$A$3:$D$33,4,FALSE),IF(AH$4&gt;YEAR($B42),$C42*VLOOKUP(AH$4,'Return Calcs'!$A$3:$E$33,5,FALSE),0))</f>
        <v>1403.5690943163847</v>
      </c>
      <c r="AI42" s="15">
        <f>IF(AI$4=YEAR($B42),$G42*VLOOKUP(AI$4+1,'Return Calcs'!$A$3:$D$33,4,FALSE),IF(AI$4&gt;YEAR($B42),$C42*VLOOKUP(AI$4,'Return Calcs'!$A$3:$E$33,5,FALSE),0))</f>
        <v>1265.0702677529418</v>
      </c>
      <c r="AJ42" s="15">
        <f>IF(AJ$4=YEAR($B42),$G42*VLOOKUP(AJ$4+1,'Return Calcs'!$A$3:$D$33,4,FALSE),IF(AJ$4&gt;YEAR($B42),$C42*VLOOKUP(AJ$4,'Return Calcs'!$A$3:$E$33,5,FALSE),0))</f>
        <v>1303.7805164213798</v>
      </c>
      <c r="AK42" s="15">
        <f>IF(AK$4=YEAR($B42),$G42*VLOOKUP(AK$4+1,'Return Calcs'!$A$3:$D$33,4,FALSE),IF(AK$4&gt;YEAR($B42),$C42*VLOOKUP(AK$4,'Return Calcs'!$A$3:$E$33,5,FALSE),0))</f>
        <v>1386.8828357146826</v>
      </c>
      <c r="AL42" s="49">
        <f t="shared" si="7"/>
        <v>19284.584136823709</v>
      </c>
      <c r="AM42" s="49">
        <f t="shared" si="11"/>
        <v>-289.26876205235749</v>
      </c>
      <c r="AN42" s="20">
        <f t="shared" si="8"/>
        <v>1.5228426395939186E-2</v>
      </c>
      <c r="AO42" s="34">
        <f>IF(ABS(AN42)&lt;Tolerance,'Fund Value calcs'!E42,'Fund Value calcs'!AL42)</f>
        <v>18995.315374771351</v>
      </c>
      <c r="AP42" s="34">
        <f t="shared" si="12"/>
        <v>20083.424063680832</v>
      </c>
      <c r="AQ42" s="15">
        <f t="shared" si="9"/>
        <v>1088.1086889094804</v>
      </c>
      <c r="AR42" s="55">
        <f t="shared" si="10"/>
        <v>5.7283002016099885E-2</v>
      </c>
      <c r="AS42" s="16">
        <f t="shared" si="13"/>
        <v>2007</v>
      </c>
      <c r="AT42" s="16">
        <f t="shared" si="14"/>
        <v>7</v>
      </c>
      <c r="AU42" s="22">
        <f t="shared" si="15"/>
        <v>1</v>
      </c>
    </row>
    <row r="43" spans="1:47" x14ac:dyDescent="0.3">
      <c r="A43">
        <v>39</v>
      </c>
      <c r="B43" s="46">
        <f>'Amended Data'!K42</f>
        <v>40051</v>
      </c>
      <c r="C43" s="15">
        <f>'Amended Data'!J42</f>
        <v>900</v>
      </c>
      <c r="D43" s="16">
        <f>'Amended Data'!D42</f>
        <v>28</v>
      </c>
      <c r="E43" s="45">
        <f>'Amended Data'!E42</f>
        <v>9567.7072902033633</v>
      </c>
      <c r="F43" s="15">
        <f t="shared" si="6"/>
        <v>5</v>
      </c>
      <c r="G43" s="34">
        <f>C43*F43/12*VLOOKUP(YEAR(B43),'Return Calcs'!$A$4:$D$33,3,FALSE)^(F43/24)</f>
        <v>390.92822809969294</v>
      </c>
      <c r="H43" s="15">
        <f>IF(H$4=YEAR($B43),$G43*VLOOKUP(H$4+1,'Return Calcs'!$A$3:$D$33,4,FALSE),IF(H$4&gt;YEAR($B43),$C43*VLOOKUP(H$4,'Return Calcs'!$A$3:$E$33,5,FALSE),0))</f>
        <v>0</v>
      </c>
      <c r="I43" s="15">
        <f>IF(I$4=YEAR($B43),$G43*VLOOKUP(I$4+1,'Return Calcs'!$A$3:$D$33,4,FALSE),IF(I$4&gt;YEAR($B43),$C43*VLOOKUP(I$4,'Return Calcs'!$A$3:$E$33,5,FALSE),0))</f>
        <v>0</v>
      </c>
      <c r="J43" s="15">
        <f>IF(J$4=YEAR($B43),$G43*VLOOKUP(J$4+1,'Return Calcs'!$A$3:$D$33,4,FALSE),IF(J$4&gt;YEAR($B43),$C43*VLOOKUP(J$4,'Return Calcs'!$A$3:$E$33,5,FALSE),0))</f>
        <v>0</v>
      </c>
      <c r="K43" s="15">
        <f>IF(K$4=YEAR($B43),$G43*VLOOKUP(K$4+1,'Return Calcs'!$A$3:$D$33,4,FALSE),IF(K$4&gt;YEAR($B43),$C43*VLOOKUP(K$4,'Return Calcs'!$A$3:$E$33,5,FALSE),0))</f>
        <v>0</v>
      </c>
      <c r="L43" s="15">
        <f>IF(L$4=YEAR($B43),$G43*VLOOKUP(L$4+1,'Return Calcs'!$A$3:$D$33,4,FALSE),IF(L$4&gt;YEAR($B43),$C43*VLOOKUP(L$4,'Return Calcs'!$A$3:$E$33,5,FALSE),0))</f>
        <v>0</v>
      </c>
      <c r="M43" s="15">
        <f>IF(M$4=YEAR($B43),$G43*VLOOKUP(M$4+1,'Return Calcs'!$A$3:$D$33,4,FALSE),IF(M$4&gt;YEAR($B43),$C43*VLOOKUP(M$4,'Return Calcs'!$A$3:$E$33,5,FALSE),0))</f>
        <v>0</v>
      </c>
      <c r="N43" s="15">
        <f>IF(N$4=YEAR($B43),$G43*VLOOKUP(N$4+1,'Return Calcs'!$A$3:$D$33,4,FALSE),IF(N$4&gt;YEAR($B43),$C43*VLOOKUP(N$4,'Return Calcs'!$A$3:$E$33,5,FALSE),0))</f>
        <v>0</v>
      </c>
      <c r="O43" s="15">
        <f>IF(O$4=YEAR($B43),$G43*VLOOKUP(O$4+1,'Return Calcs'!$A$3:$D$33,4,FALSE),IF(O$4&gt;YEAR($B43),$C43*VLOOKUP(O$4,'Return Calcs'!$A$3:$E$33,5,FALSE),0))</f>
        <v>0</v>
      </c>
      <c r="P43" s="15">
        <f>IF(P$4=YEAR($B43),$G43*VLOOKUP(P$4+1,'Return Calcs'!$A$3:$D$33,4,FALSE),IF(P$4&gt;YEAR($B43),$C43*VLOOKUP(P$4,'Return Calcs'!$A$3:$E$33,5,FALSE),0))</f>
        <v>0</v>
      </c>
      <c r="Q43" s="15">
        <f>IF(Q$4=YEAR($B43),$G43*VLOOKUP(Q$4+1,'Return Calcs'!$A$3:$D$33,4,FALSE),IF(Q$4&gt;YEAR($B43),$C43*VLOOKUP(Q$4,'Return Calcs'!$A$3:$E$33,5,FALSE),0))</f>
        <v>0</v>
      </c>
      <c r="R43" s="15">
        <f>IF(R$4=YEAR($B43),$G43*VLOOKUP(R$4+1,'Return Calcs'!$A$3:$D$33,4,FALSE),IF(R$4&gt;YEAR($B43),$C43*VLOOKUP(R$4,'Return Calcs'!$A$3:$E$33,5,FALSE),0))</f>
        <v>0</v>
      </c>
      <c r="S43" s="15">
        <f>IF(S$4=YEAR($B43),$G43*VLOOKUP(S$4+1,'Return Calcs'!$A$3:$D$33,4,FALSE),IF(S$4&gt;YEAR($B43),$C43*VLOOKUP(S$4,'Return Calcs'!$A$3:$E$33,5,FALSE),0))</f>
        <v>0</v>
      </c>
      <c r="T43" s="15">
        <f>IF(T$4=YEAR($B43),$G43*VLOOKUP(T$4+1,'Return Calcs'!$A$3:$D$33,4,FALSE),IF(T$4&gt;YEAR($B43),$C43*VLOOKUP(T$4,'Return Calcs'!$A$3:$E$33,5,FALSE),0))</f>
        <v>0</v>
      </c>
      <c r="U43" s="15">
        <f>IF(U$4=YEAR($B43),$G43*VLOOKUP(U$4+1,'Return Calcs'!$A$3:$D$33,4,FALSE),IF(U$4&gt;YEAR($B43),$C43*VLOOKUP(U$4,'Return Calcs'!$A$3:$E$33,5,FALSE),0))</f>
        <v>0</v>
      </c>
      <c r="V43" s="15">
        <f>IF(V$4=YEAR($B43),$G43*VLOOKUP(V$4+1,'Return Calcs'!$A$3:$D$33,4,FALSE),IF(V$4&gt;YEAR($B43),$C43*VLOOKUP(V$4,'Return Calcs'!$A$3:$E$33,5,FALSE),0))</f>
        <v>0</v>
      </c>
      <c r="W43" s="15">
        <f>IF(W$4=YEAR($B43),$G43*VLOOKUP(W$4+1,'Return Calcs'!$A$3:$D$33,4,FALSE),IF(W$4&gt;YEAR($B43),$C43*VLOOKUP(W$4,'Return Calcs'!$A$3:$E$33,5,FALSE),0))</f>
        <v>0</v>
      </c>
      <c r="X43" s="15">
        <f>IF(X$4=YEAR($B43),$G43*VLOOKUP(X$4+1,'Return Calcs'!$A$3:$D$33,4,FALSE),IF(X$4&gt;YEAR($B43),$C43*VLOOKUP(X$4,'Return Calcs'!$A$3:$E$33,5,FALSE),0))</f>
        <v>0</v>
      </c>
      <c r="Y43" s="15">
        <f>IF(Y$4=YEAR($B43),$G43*VLOOKUP(Y$4+1,'Return Calcs'!$A$3:$D$33,4,FALSE),IF(Y$4&gt;YEAR($B43),$C43*VLOOKUP(Y$4,'Return Calcs'!$A$3:$E$33,5,FALSE),0))</f>
        <v>0</v>
      </c>
      <c r="Z43" s="15">
        <f>IF(Z$4=YEAR($B43),$G43*VLOOKUP(Z$4+1,'Return Calcs'!$A$3:$D$33,4,FALSE),IF(Z$4&gt;YEAR($B43),$C43*VLOOKUP(Z$4,'Return Calcs'!$A$3:$E$33,5,FALSE),0))</f>
        <v>0</v>
      </c>
      <c r="AA43" s="15">
        <f>IF(AA$4=YEAR($B43),$G43*VLOOKUP(AA$4+1,'Return Calcs'!$A$3:$D$33,4,FALSE),IF(AA$4&gt;YEAR($B43),$C43*VLOOKUP(AA$4,'Return Calcs'!$A$3:$E$33,5,FALSE),0))</f>
        <v>490.08148479541649</v>
      </c>
      <c r="AB43" s="15">
        <f>IF(AB$4=YEAR($B43),$G43*VLOOKUP(AB$4+1,'Return Calcs'!$A$3:$D$33,4,FALSE),IF(AB$4&gt;YEAR($B43),$C43*VLOOKUP(AB$4,'Return Calcs'!$A$3:$E$33,5,FALSE),0))</f>
        <v>1080.6884867004205</v>
      </c>
      <c r="AC43" s="15">
        <f>IF(AC$4=YEAR($B43),$G43*VLOOKUP(AC$4+1,'Return Calcs'!$A$3:$D$33,4,FALSE),IF(AC$4&gt;YEAR($B43),$C43*VLOOKUP(AC$4,'Return Calcs'!$A$3:$E$33,5,FALSE),0))</f>
        <v>1065.372000068254</v>
      </c>
      <c r="AD43" s="15">
        <f>IF(AD$4=YEAR($B43),$G43*VLOOKUP(AD$4+1,'Return Calcs'!$A$3:$D$33,4,FALSE),IF(AD$4&gt;YEAR($B43),$C43*VLOOKUP(AD$4,'Return Calcs'!$A$3:$E$33,5,FALSE),0))</f>
        <v>1066.0374150895714</v>
      </c>
      <c r="AE43" s="15">
        <f>IF(AE$4=YEAR($B43),$G43*VLOOKUP(AE$4+1,'Return Calcs'!$A$3:$D$33,4,FALSE),IF(AE$4&gt;YEAR($B43),$C43*VLOOKUP(AE$4,'Return Calcs'!$A$3:$E$33,5,FALSE),0))</f>
        <v>968.98398993181138</v>
      </c>
      <c r="AF43" s="15">
        <f>IF(AF$4=YEAR($B43),$G43*VLOOKUP(AF$4+1,'Return Calcs'!$A$3:$D$33,4,FALSE),IF(AF$4&gt;YEAR($B43),$C43*VLOOKUP(AF$4,'Return Calcs'!$A$3:$E$33,5,FALSE),0))</f>
        <v>918.43234280616355</v>
      </c>
      <c r="AG43" s="15">
        <f>IF(AG$4=YEAR($B43),$G43*VLOOKUP(AG$4+1,'Return Calcs'!$A$3:$D$33,4,FALSE),IF(AG$4&gt;YEAR($B43),$C43*VLOOKUP(AG$4,'Return Calcs'!$A$3:$E$33,5,FALSE),0))</f>
        <v>954.77379450549893</v>
      </c>
      <c r="AH43" s="15">
        <f>IF(AH$4=YEAR($B43),$G43*VLOOKUP(AH$4+1,'Return Calcs'!$A$3:$D$33,4,FALSE),IF(AH$4&gt;YEAR($B43),$C43*VLOOKUP(AH$4,'Return Calcs'!$A$3:$E$33,5,FALSE),0))</f>
        <v>915.37114846720749</v>
      </c>
      <c r="AI43" s="15">
        <f>IF(AI$4=YEAR($B43),$G43*VLOOKUP(AI$4+1,'Return Calcs'!$A$3:$D$33,4,FALSE),IF(AI$4&gt;YEAR($B43),$C43*VLOOKUP(AI$4,'Return Calcs'!$A$3:$E$33,5,FALSE),0))</f>
        <v>825.04582679539692</v>
      </c>
      <c r="AJ43" s="15">
        <f>IF(AJ$4=YEAR($B43),$G43*VLOOKUP(AJ$4+1,'Return Calcs'!$A$3:$D$33,4,FALSE),IF(AJ$4&gt;YEAR($B43),$C43*VLOOKUP(AJ$4,'Return Calcs'!$A$3:$E$33,5,FALSE),0))</f>
        <v>850.29164114437822</v>
      </c>
      <c r="AK43" s="15">
        <f>IF(AK$4=YEAR($B43),$G43*VLOOKUP(AK$4+1,'Return Calcs'!$A$3:$D$33,4,FALSE),IF(AK$4&gt;YEAR($B43),$C43*VLOOKUP(AK$4,'Return Calcs'!$A$3:$E$33,5,FALSE),0))</f>
        <v>904.48880590088004</v>
      </c>
      <c r="AL43" s="49">
        <f t="shared" si="7"/>
        <v>10039.566936204999</v>
      </c>
      <c r="AM43" s="49">
        <f t="shared" si="11"/>
        <v>-471.85964600163607</v>
      </c>
      <c r="AN43" s="20">
        <f t="shared" si="8"/>
        <v>4.9317943336831177E-2</v>
      </c>
      <c r="AO43" s="34">
        <f>IF(ABS(AN43)&lt;Tolerance,'Fund Value calcs'!E43,'Fund Value calcs'!AL43)</f>
        <v>9567.7072902033633</v>
      </c>
      <c r="AP43" s="34">
        <f t="shared" si="12"/>
        <v>10447.941155308932</v>
      </c>
      <c r="AQ43" s="15">
        <f t="shared" si="9"/>
        <v>880.23386510556884</v>
      </c>
      <c r="AR43" s="55">
        <f t="shared" si="10"/>
        <v>9.2000501103003465E-2</v>
      </c>
      <c r="AS43" s="16">
        <f t="shared" si="13"/>
        <v>2009</v>
      </c>
      <c r="AT43" s="16">
        <f t="shared" si="14"/>
        <v>18</v>
      </c>
      <c r="AU43" s="22">
        <f t="shared" si="15"/>
        <v>1</v>
      </c>
    </row>
    <row r="44" spans="1:47" x14ac:dyDescent="0.3">
      <c r="A44">
        <v>40</v>
      </c>
      <c r="B44" s="46">
        <f>'Amended Data'!K43</f>
        <v>35843</v>
      </c>
      <c r="C44" s="15">
        <f>'Amended Data'!J43</f>
        <v>1800</v>
      </c>
      <c r="D44" s="16">
        <f>'Amended Data'!D43</f>
        <v>30</v>
      </c>
      <c r="E44" s="45">
        <f>'Amended Data'!E43</f>
        <v>44488.380790790397</v>
      </c>
      <c r="F44" s="15">
        <f t="shared" si="6"/>
        <v>11</v>
      </c>
      <c r="G44" s="34">
        <f>C44*F44/12*VLOOKUP(YEAR(B44),'Return Calcs'!$A$4:$D$33,3,FALSE)^(F44/24)</f>
        <v>1755.6440094204556</v>
      </c>
      <c r="H44" s="15">
        <f>IF(H$4=YEAR($B44),$G44*VLOOKUP(H$4+1,'Return Calcs'!$A$3:$D$33,4,FALSE),IF(H$4&gt;YEAR($B44),$C44*VLOOKUP(H$4,'Return Calcs'!$A$3:$E$33,5,FALSE),0))</f>
        <v>0</v>
      </c>
      <c r="I44" s="15">
        <f>IF(I$4=YEAR($B44),$G44*VLOOKUP(I$4+1,'Return Calcs'!$A$3:$D$33,4,FALSE),IF(I$4&gt;YEAR($B44),$C44*VLOOKUP(I$4,'Return Calcs'!$A$3:$E$33,5,FALSE),0))</f>
        <v>0</v>
      </c>
      <c r="J44" s="15">
        <f>IF(J$4=YEAR($B44),$G44*VLOOKUP(J$4+1,'Return Calcs'!$A$3:$D$33,4,FALSE),IF(J$4&gt;YEAR($B44),$C44*VLOOKUP(J$4,'Return Calcs'!$A$3:$E$33,5,FALSE),0))</f>
        <v>0</v>
      </c>
      <c r="K44" s="15">
        <f>IF(K$4=YEAR($B44),$G44*VLOOKUP(K$4+1,'Return Calcs'!$A$3:$D$33,4,FALSE),IF(K$4&gt;YEAR($B44),$C44*VLOOKUP(K$4,'Return Calcs'!$A$3:$E$33,5,FALSE),0))</f>
        <v>0</v>
      </c>
      <c r="L44" s="15">
        <f>IF(L$4=YEAR($B44),$G44*VLOOKUP(L$4+1,'Return Calcs'!$A$3:$D$33,4,FALSE),IF(L$4&gt;YEAR($B44),$C44*VLOOKUP(L$4,'Return Calcs'!$A$3:$E$33,5,FALSE),0))</f>
        <v>0</v>
      </c>
      <c r="M44" s="15">
        <f>IF(M$4=YEAR($B44),$G44*VLOOKUP(M$4+1,'Return Calcs'!$A$3:$D$33,4,FALSE),IF(M$4&gt;YEAR($B44),$C44*VLOOKUP(M$4,'Return Calcs'!$A$3:$E$33,5,FALSE),0))</f>
        <v>0</v>
      </c>
      <c r="N44" s="15">
        <f>IF(N$4=YEAR($B44),$G44*VLOOKUP(N$4+1,'Return Calcs'!$A$3:$D$33,4,FALSE),IF(N$4&gt;YEAR($B44),$C44*VLOOKUP(N$4,'Return Calcs'!$A$3:$E$33,5,FALSE),0))</f>
        <v>0</v>
      </c>
      <c r="O44" s="15">
        <f>IF(O$4=YEAR($B44),$G44*VLOOKUP(O$4+1,'Return Calcs'!$A$3:$D$33,4,FALSE),IF(O$4&gt;YEAR($B44),$C44*VLOOKUP(O$4,'Return Calcs'!$A$3:$E$33,5,FALSE),0))</f>
        <v>0</v>
      </c>
      <c r="P44" s="15">
        <f>IF(P$4=YEAR($B44),$G44*VLOOKUP(P$4+1,'Return Calcs'!$A$3:$D$33,4,FALSE),IF(P$4&gt;YEAR($B44),$C44*VLOOKUP(P$4,'Return Calcs'!$A$3:$E$33,5,FALSE),0))</f>
        <v>2023.4633730306712</v>
      </c>
      <c r="Q44" s="15">
        <f>IF(Q$4=YEAR($B44),$G44*VLOOKUP(Q$4+1,'Return Calcs'!$A$3:$D$33,4,FALSE),IF(Q$4&gt;YEAR($B44),$C44*VLOOKUP(Q$4,'Return Calcs'!$A$3:$E$33,5,FALSE),0))</f>
        <v>1911.4315426931146</v>
      </c>
      <c r="R44" s="15">
        <f>IF(R$4=YEAR($B44),$G44*VLOOKUP(R$4+1,'Return Calcs'!$A$3:$D$33,4,FALSE),IF(R$4&gt;YEAR($B44),$C44*VLOOKUP(R$4,'Return Calcs'!$A$3:$E$33,5,FALSE),0))</f>
        <v>1858.4373920680584</v>
      </c>
      <c r="S44" s="15">
        <f>IF(S$4=YEAR($B44),$G44*VLOOKUP(S$4+1,'Return Calcs'!$A$3:$D$33,4,FALSE),IF(S$4&gt;YEAR($B44),$C44*VLOOKUP(S$4,'Return Calcs'!$A$3:$E$33,5,FALSE),0))</f>
        <v>2142.3368461437831</v>
      </c>
      <c r="T44" s="15">
        <f>IF(T$4=YEAR($B44),$G44*VLOOKUP(T$4+1,'Return Calcs'!$A$3:$D$33,4,FALSE),IF(T$4&gt;YEAR($B44),$C44*VLOOKUP(T$4,'Return Calcs'!$A$3:$E$33,5,FALSE),0))</f>
        <v>2693.3467668617227</v>
      </c>
      <c r="U44" s="15">
        <f>IF(U$4=YEAR($B44),$G44*VLOOKUP(U$4+1,'Return Calcs'!$A$3:$D$33,4,FALSE),IF(U$4&gt;YEAR($B44),$C44*VLOOKUP(U$4,'Return Calcs'!$A$3:$E$33,5,FALSE),0))</f>
        <v>2908.2358966240772</v>
      </c>
      <c r="V44" s="15">
        <f>IF(V$4=YEAR($B44),$G44*VLOOKUP(V$4+1,'Return Calcs'!$A$3:$D$33,4,FALSE),IF(V$4&gt;YEAR($B44),$C44*VLOOKUP(V$4,'Return Calcs'!$A$3:$E$33,5,FALSE),0))</f>
        <v>2631.6991055450235</v>
      </c>
      <c r="W44" s="15">
        <f>IF(W$4=YEAR($B44),$G44*VLOOKUP(W$4+1,'Return Calcs'!$A$3:$D$33,4,FALSE),IF(W$4&gt;YEAR($B44),$C44*VLOOKUP(W$4,'Return Calcs'!$A$3:$E$33,5,FALSE),0))</f>
        <v>2349.6142785205911</v>
      </c>
      <c r="X44" s="15">
        <f>IF(X$4=YEAR($B44),$G44*VLOOKUP(X$4+1,'Return Calcs'!$A$3:$D$33,4,FALSE),IF(X$4&gt;YEAR($B44),$C44*VLOOKUP(X$4,'Return Calcs'!$A$3:$E$33,5,FALSE),0))</f>
        <v>2067.2230282459154</v>
      </c>
      <c r="Y44" s="15">
        <f>IF(Y$4=YEAR($B44),$G44*VLOOKUP(Y$4+1,'Return Calcs'!$A$3:$D$33,4,FALSE),IF(Y$4&gt;YEAR($B44),$C44*VLOOKUP(Y$4,'Return Calcs'!$A$3:$E$33,5,FALSE),0))</f>
        <v>1928.4787026655533</v>
      </c>
      <c r="Z44" s="15">
        <f>IF(Z$4=YEAR($B44),$G44*VLOOKUP(Z$4+1,'Return Calcs'!$A$3:$D$33,4,FALSE),IF(Z$4&gt;YEAR($B44),$C44*VLOOKUP(Z$4,'Return Calcs'!$A$3:$E$33,5,FALSE),0))</f>
        <v>2283.6934263481339</v>
      </c>
      <c r="AA44" s="15">
        <f>IF(AA$4=YEAR($B44),$G44*VLOOKUP(AA$4+1,'Return Calcs'!$A$3:$D$33,4,FALSE),IF(AA$4&gt;YEAR($B44),$C44*VLOOKUP(AA$4,'Return Calcs'!$A$3:$E$33,5,FALSE),0))</f>
        <v>2493.4553815941517</v>
      </c>
      <c r="AB44" s="15">
        <f>IF(AB$4=YEAR($B44),$G44*VLOOKUP(AB$4+1,'Return Calcs'!$A$3:$D$33,4,FALSE),IF(AB$4&gt;YEAR($B44),$C44*VLOOKUP(AB$4,'Return Calcs'!$A$3:$E$33,5,FALSE),0))</f>
        <v>2161.3769734008411</v>
      </c>
      <c r="AC44" s="15">
        <f>IF(AC$4=YEAR($B44),$G44*VLOOKUP(AC$4+1,'Return Calcs'!$A$3:$D$33,4,FALSE),IF(AC$4&gt;YEAR($B44),$C44*VLOOKUP(AC$4,'Return Calcs'!$A$3:$E$33,5,FALSE),0))</f>
        <v>2130.744000136508</v>
      </c>
      <c r="AD44" s="15">
        <f>IF(AD$4=YEAR($B44),$G44*VLOOKUP(AD$4+1,'Return Calcs'!$A$3:$D$33,4,FALSE),IF(AD$4&gt;YEAR($B44),$C44*VLOOKUP(AD$4,'Return Calcs'!$A$3:$E$33,5,FALSE),0))</f>
        <v>2132.0748301791427</v>
      </c>
      <c r="AE44" s="15">
        <f>IF(AE$4=YEAR($B44),$G44*VLOOKUP(AE$4+1,'Return Calcs'!$A$3:$D$33,4,FALSE),IF(AE$4&gt;YEAR($B44),$C44*VLOOKUP(AE$4,'Return Calcs'!$A$3:$E$33,5,FALSE),0))</f>
        <v>1937.9679798636228</v>
      </c>
      <c r="AF44" s="15">
        <f>IF(AF$4=YEAR($B44),$G44*VLOOKUP(AF$4+1,'Return Calcs'!$A$3:$D$33,4,FALSE),IF(AF$4&gt;YEAR($B44),$C44*VLOOKUP(AF$4,'Return Calcs'!$A$3:$E$33,5,FALSE),0))</f>
        <v>1836.8646856123271</v>
      </c>
      <c r="AG44" s="15">
        <f>IF(AG$4=YEAR($B44),$G44*VLOOKUP(AG$4+1,'Return Calcs'!$A$3:$D$33,4,FALSE),IF(AG$4&gt;YEAR($B44),$C44*VLOOKUP(AG$4,'Return Calcs'!$A$3:$E$33,5,FALSE),0))</f>
        <v>1909.5475890109979</v>
      </c>
      <c r="AH44" s="15">
        <f>IF(AH$4=YEAR($B44),$G44*VLOOKUP(AH$4+1,'Return Calcs'!$A$3:$D$33,4,FALSE),IF(AH$4&gt;YEAR($B44),$C44*VLOOKUP(AH$4,'Return Calcs'!$A$3:$E$33,5,FALSE),0))</f>
        <v>1830.742296934415</v>
      </c>
      <c r="AI44" s="15">
        <f>IF(AI$4=YEAR($B44),$G44*VLOOKUP(AI$4+1,'Return Calcs'!$A$3:$D$33,4,FALSE),IF(AI$4&gt;YEAR($B44),$C44*VLOOKUP(AI$4,'Return Calcs'!$A$3:$E$33,5,FALSE),0))</f>
        <v>1650.0916535907938</v>
      </c>
      <c r="AJ44" s="15">
        <f>IF(AJ$4=YEAR($B44),$G44*VLOOKUP(AJ$4+1,'Return Calcs'!$A$3:$D$33,4,FALSE),IF(AJ$4&gt;YEAR($B44),$C44*VLOOKUP(AJ$4,'Return Calcs'!$A$3:$E$33,5,FALSE),0))</f>
        <v>1700.5832822887564</v>
      </c>
      <c r="AK44" s="15">
        <f>IF(AK$4=YEAR($B44),$G44*VLOOKUP(AK$4+1,'Return Calcs'!$A$3:$D$33,4,FALSE),IF(AK$4&gt;YEAR($B44),$C44*VLOOKUP(AK$4,'Return Calcs'!$A$3:$E$33,5,FALSE),0))</f>
        <v>1808.9776118017601</v>
      </c>
      <c r="AL44" s="49">
        <f t="shared" si="7"/>
        <v>46390.38664315996</v>
      </c>
      <c r="AM44" s="49">
        <f t="shared" si="11"/>
        <v>-1902.0058523695625</v>
      </c>
      <c r="AN44" s="20">
        <f t="shared" si="8"/>
        <v>4.2752867570385912E-2</v>
      </c>
      <c r="AO44" s="34">
        <f>IF(ABS(AN44)&lt;Tolerance,'Fund Value calcs'!E44,'Fund Value calcs'!AL44)</f>
        <v>44488.380790790397</v>
      </c>
      <c r="AP44" s="34">
        <f t="shared" si="12"/>
        <v>49858.24942076896</v>
      </c>
      <c r="AQ44" s="15">
        <f t="shared" si="9"/>
        <v>5369.8686299785622</v>
      </c>
      <c r="AR44" s="55">
        <f t="shared" si="10"/>
        <v>0.120702721351688</v>
      </c>
      <c r="AS44" s="16">
        <f t="shared" si="13"/>
        <v>1998</v>
      </c>
      <c r="AT44" s="16">
        <f t="shared" si="14"/>
        <v>9</v>
      </c>
      <c r="AU44" s="22">
        <f t="shared" si="15"/>
        <v>3</v>
      </c>
    </row>
    <row r="45" spans="1:47" x14ac:dyDescent="0.3">
      <c r="A45">
        <v>41</v>
      </c>
      <c r="B45" s="46">
        <f>'Amended Data'!K44</f>
        <v>35712</v>
      </c>
      <c r="C45" s="15">
        <f>'Amended Data'!J44</f>
        <v>1200</v>
      </c>
      <c r="D45" s="16">
        <f>'Amended Data'!D44</f>
        <v>29</v>
      </c>
      <c r="E45" s="45">
        <f>'Amended Data'!E44</f>
        <v>27374.428880992462</v>
      </c>
      <c r="F45" s="15">
        <f t="shared" si="6"/>
        <v>3</v>
      </c>
      <c r="G45" s="34">
        <f>C45*F45/12*VLOOKUP(YEAR(B45),'Return Calcs'!$A$4:$D$33,3,FALSE)^(F45/24)</f>
        <v>308.39303526688002</v>
      </c>
      <c r="H45" s="15">
        <f>IF(H$4=YEAR($B45),$G45*VLOOKUP(H$4+1,'Return Calcs'!$A$3:$D$33,4,FALSE),IF(H$4&gt;YEAR($B45),$C45*VLOOKUP(H$4,'Return Calcs'!$A$3:$E$33,5,FALSE),0))</f>
        <v>0</v>
      </c>
      <c r="I45" s="15">
        <f>IF(I$4=YEAR($B45),$G45*VLOOKUP(I$4+1,'Return Calcs'!$A$3:$D$33,4,FALSE),IF(I$4&gt;YEAR($B45),$C45*VLOOKUP(I$4,'Return Calcs'!$A$3:$E$33,5,FALSE),0))</f>
        <v>0</v>
      </c>
      <c r="J45" s="15">
        <f>IF(J$4=YEAR($B45),$G45*VLOOKUP(J$4+1,'Return Calcs'!$A$3:$D$33,4,FALSE),IF(J$4&gt;YEAR($B45),$C45*VLOOKUP(J$4,'Return Calcs'!$A$3:$E$33,5,FALSE),0))</f>
        <v>0</v>
      </c>
      <c r="K45" s="15">
        <f>IF(K$4=YEAR($B45),$G45*VLOOKUP(K$4+1,'Return Calcs'!$A$3:$D$33,4,FALSE),IF(K$4&gt;YEAR($B45),$C45*VLOOKUP(K$4,'Return Calcs'!$A$3:$E$33,5,FALSE),0))</f>
        <v>0</v>
      </c>
      <c r="L45" s="15">
        <f>IF(L$4=YEAR($B45),$G45*VLOOKUP(L$4+1,'Return Calcs'!$A$3:$D$33,4,FALSE),IF(L$4&gt;YEAR($B45),$C45*VLOOKUP(L$4,'Return Calcs'!$A$3:$E$33,5,FALSE),0))</f>
        <v>0</v>
      </c>
      <c r="M45" s="15">
        <f>IF(M$4=YEAR($B45),$G45*VLOOKUP(M$4+1,'Return Calcs'!$A$3:$D$33,4,FALSE),IF(M$4&gt;YEAR($B45),$C45*VLOOKUP(M$4,'Return Calcs'!$A$3:$E$33,5,FALSE),0))</f>
        <v>0</v>
      </c>
      <c r="N45" s="15">
        <f>IF(N$4=YEAR($B45),$G45*VLOOKUP(N$4+1,'Return Calcs'!$A$3:$D$33,4,FALSE),IF(N$4&gt;YEAR($B45),$C45*VLOOKUP(N$4,'Return Calcs'!$A$3:$E$33,5,FALSE),0))</f>
        <v>0</v>
      </c>
      <c r="O45" s="15">
        <f>IF(O$4=YEAR($B45),$G45*VLOOKUP(O$4+1,'Return Calcs'!$A$3:$D$33,4,FALSE),IF(O$4&gt;YEAR($B45),$C45*VLOOKUP(O$4,'Return Calcs'!$A$3:$E$33,5,FALSE),0))</f>
        <v>406.97612908632323</v>
      </c>
      <c r="P45" s="15">
        <f>IF(P$4=YEAR($B45),$G45*VLOOKUP(P$4+1,'Return Calcs'!$A$3:$D$33,4,FALSE),IF(P$4&gt;YEAR($B45),$C45*VLOOKUP(P$4,'Return Calcs'!$A$3:$E$33,5,FALSE),0))</f>
        <v>1479.9358069107791</v>
      </c>
      <c r="Q45" s="15">
        <f>IF(Q$4=YEAR($B45),$G45*VLOOKUP(Q$4+1,'Return Calcs'!$A$3:$D$33,4,FALSE),IF(Q$4&gt;YEAR($B45),$C45*VLOOKUP(Q$4,'Return Calcs'!$A$3:$E$33,5,FALSE),0))</f>
        <v>1274.2876951287431</v>
      </c>
      <c r="R45" s="15">
        <f>IF(R$4=YEAR($B45),$G45*VLOOKUP(R$4+1,'Return Calcs'!$A$3:$D$33,4,FALSE),IF(R$4&gt;YEAR($B45),$C45*VLOOKUP(R$4,'Return Calcs'!$A$3:$E$33,5,FALSE),0))</f>
        <v>1238.9582613787056</v>
      </c>
      <c r="S45" s="15">
        <f>IF(S$4=YEAR($B45),$G45*VLOOKUP(S$4+1,'Return Calcs'!$A$3:$D$33,4,FALSE),IF(S$4&gt;YEAR($B45),$C45*VLOOKUP(S$4,'Return Calcs'!$A$3:$E$33,5,FALSE),0))</f>
        <v>1428.2245640958554</v>
      </c>
      <c r="T45" s="15">
        <f>IF(T$4=YEAR($B45),$G45*VLOOKUP(T$4+1,'Return Calcs'!$A$3:$D$33,4,FALSE),IF(T$4&gt;YEAR($B45),$C45*VLOOKUP(T$4,'Return Calcs'!$A$3:$E$33,5,FALSE),0))</f>
        <v>1795.5645112411487</v>
      </c>
      <c r="U45" s="15">
        <f>IF(U$4=YEAR($B45),$G45*VLOOKUP(U$4+1,'Return Calcs'!$A$3:$D$33,4,FALSE),IF(U$4&gt;YEAR($B45),$C45*VLOOKUP(U$4,'Return Calcs'!$A$3:$E$33,5,FALSE),0))</f>
        <v>1938.823931082718</v>
      </c>
      <c r="V45" s="15">
        <f>IF(V$4=YEAR($B45),$G45*VLOOKUP(V$4+1,'Return Calcs'!$A$3:$D$33,4,FALSE),IF(V$4&gt;YEAR($B45),$C45*VLOOKUP(V$4,'Return Calcs'!$A$3:$E$33,5,FALSE),0))</f>
        <v>1754.4660703633488</v>
      </c>
      <c r="W45" s="15">
        <f>IF(W$4=YEAR($B45),$G45*VLOOKUP(W$4+1,'Return Calcs'!$A$3:$D$33,4,FALSE),IF(W$4&gt;YEAR($B45),$C45*VLOOKUP(W$4,'Return Calcs'!$A$3:$E$33,5,FALSE),0))</f>
        <v>1566.4095190137275</v>
      </c>
      <c r="X45" s="15">
        <f>IF(X$4=YEAR($B45),$G45*VLOOKUP(X$4+1,'Return Calcs'!$A$3:$D$33,4,FALSE),IF(X$4&gt;YEAR($B45),$C45*VLOOKUP(X$4,'Return Calcs'!$A$3:$E$33,5,FALSE),0))</f>
        <v>1378.148685497277</v>
      </c>
      <c r="Y45" s="15">
        <f>IF(Y$4=YEAR($B45),$G45*VLOOKUP(Y$4+1,'Return Calcs'!$A$3:$D$33,4,FALSE),IF(Y$4&gt;YEAR($B45),$C45*VLOOKUP(Y$4,'Return Calcs'!$A$3:$E$33,5,FALSE),0))</f>
        <v>1285.6524684437022</v>
      </c>
      <c r="Z45" s="15">
        <f>IF(Z$4=YEAR($B45),$G45*VLOOKUP(Z$4+1,'Return Calcs'!$A$3:$D$33,4,FALSE),IF(Z$4&gt;YEAR($B45),$C45*VLOOKUP(Z$4,'Return Calcs'!$A$3:$E$33,5,FALSE),0))</f>
        <v>1522.4622842320894</v>
      </c>
      <c r="AA45" s="15">
        <f>IF(AA$4=YEAR($B45),$G45*VLOOKUP(AA$4+1,'Return Calcs'!$A$3:$D$33,4,FALSE),IF(AA$4&gt;YEAR($B45),$C45*VLOOKUP(AA$4,'Return Calcs'!$A$3:$E$33,5,FALSE),0))</f>
        <v>1662.3035877294344</v>
      </c>
      <c r="AB45" s="15">
        <f>IF(AB$4=YEAR($B45),$G45*VLOOKUP(AB$4+1,'Return Calcs'!$A$3:$D$33,4,FALSE),IF(AB$4&gt;YEAR($B45),$C45*VLOOKUP(AB$4,'Return Calcs'!$A$3:$E$33,5,FALSE),0))</f>
        <v>1440.9179822672272</v>
      </c>
      <c r="AC45" s="15">
        <f>IF(AC$4=YEAR($B45),$G45*VLOOKUP(AC$4+1,'Return Calcs'!$A$3:$D$33,4,FALSE),IF(AC$4&gt;YEAR($B45),$C45*VLOOKUP(AC$4,'Return Calcs'!$A$3:$E$33,5,FALSE),0))</f>
        <v>1420.4960000910055</v>
      </c>
      <c r="AD45" s="15">
        <f>IF(AD$4=YEAR($B45),$G45*VLOOKUP(AD$4+1,'Return Calcs'!$A$3:$D$33,4,FALSE),IF(AD$4&gt;YEAR($B45),$C45*VLOOKUP(AD$4,'Return Calcs'!$A$3:$E$33,5,FALSE),0))</f>
        <v>1421.3832201194284</v>
      </c>
      <c r="AE45" s="15">
        <f>IF(AE$4=YEAR($B45),$G45*VLOOKUP(AE$4+1,'Return Calcs'!$A$3:$D$33,4,FALSE),IF(AE$4&gt;YEAR($B45),$C45*VLOOKUP(AE$4,'Return Calcs'!$A$3:$E$33,5,FALSE),0))</f>
        <v>1291.9786532424152</v>
      </c>
      <c r="AF45" s="15">
        <f>IF(AF$4=YEAR($B45),$G45*VLOOKUP(AF$4+1,'Return Calcs'!$A$3:$D$33,4,FALSE),IF(AF$4&gt;YEAR($B45),$C45*VLOOKUP(AF$4,'Return Calcs'!$A$3:$E$33,5,FALSE),0))</f>
        <v>1224.5764570748847</v>
      </c>
      <c r="AG45" s="15">
        <f>IF(AG$4=YEAR($B45),$G45*VLOOKUP(AG$4+1,'Return Calcs'!$A$3:$D$33,4,FALSE),IF(AG$4&gt;YEAR($B45),$C45*VLOOKUP(AG$4,'Return Calcs'!$A$3:$E$33,5,FALSE),0))</f>
        <v>1273.0317260073318</v>
      </c>
      <c r="AH45" s="15">
        <f>IF(AH$4=YEAR($B45),$G45*VLOOKUP(AH$4+1,'Return Calcs'!$A$3:$D$33,4,FALSE),IF(AH$4&gt;YEAR($B45),$C45*VLOOKUP(AH$4,'Return Calcs'!$A$3:$E$33,5,FALSE),0))</f>
        <v>1220.4948646229434</v>
      </c>
      <c r="AI45" s="15">
        <f>IF(AI$4=YEAR($B45),$G45*VLOOKUP(AI$4+1,'Return Calcs'!$A$3:$D$33,4,FALSE),IF(AI$4&gt;YEAR($B45),$C45*VLOOKUP(AI$4,'Return Calcs'!$A$3:$E$33,5,FALSE),0))</f>
        <v>1100.0611023938625</v>
      </c>
      <c r="AJ45" s="15">
        <f>IF(AJ$4=YEAR($B45),$G45*VLOOKUP(AJ$4+1,'Return Calcs'!$A$3:$D$33,4,FALSE),IF(AJ$4&gt;YEAR($B45),$C45*VLOOKUP(AJ$4,'Return Calcs'!$A$3:$E$33,5,FALSE),0))</f>
        <v>1133.7221881925043</v>
      </c>
      <c r="AK45" s="15">
        <f>IF(AK$4=YEAR($B45),$G45*VLOOKUP(AK$4+1,'Return Calcs'!$A$3:$D$33,4,FALSE),IF(AK$4&gt;YEAR($B45),$C45*VLOOKUP(AK$4,'Return Calcs'!$A$3:$E$33,5,FALSE),0))</f>
        <v>1205.9850745345068</v>
      </c>
      <c r="AL45" s="49">
        <f t="shared" si="7"/>
        <v>31464.860782749958</v>
      </c>
      <c r="AM45" s="49">
        <f t="shared" si="11"/>
        <v>-4090.4319017574962</v>
      </c>
      <c r="AN45" s="20">
        <f t="shared" si="8"/>
        <v>0.14942528735632191</v>
      </c>
      <c r="AO45" s="34">
        <f>IF(ABS(AN45)&lt;Tolerance,'Fund Value calcs'!E45,'Fund Value calcs'!AL45)</f>
        <v>31464.860782749958</v>
      </c>
      <c r="AP45" s="34">
        <f t="shared" si="12"/>
        <v>33914.184328526171</v>
      </c>
      <c r="AQ45" s="15">
        <f t="shared" si="9"/>
        <v>2449.323545776213</v>
      </c>
      <c r="AR45" s="55">
        <f t="shared" si="10"/>
        <v>7.784313945285308E-2</v>
      </c>
      <c r="AS45" s="16">
        <f t="shared" si="13"/>
        <v>1997</v>
      </c>
      <c r="AT45" s="16">
        <f t="shared" si="14"/>
        <v>7</v>
      </c>
      <c r="AU45" s="22">
        <f t="shared" si="15"/>
        <v>2</v>
      </c>
    </row>
    <row r="46" spans="1:47" x14ac:dyDescent="0.3">
      <c r="A46">
        <v>42</v>
      </c>
      <c r="B46" s="46">
        <f>'Amended Data'!K45</f>
        <v>35834</v>
      </c>
      <c r="C46" s="15">
        <f>'Amended Data'!J45</f>
        <v>6000</v>
      </c>
      <c r="D46" s="16">
        <f>'Amended Data'!D45</f>
        <v>22</v>
      </c>
      <c r="E46" s="45">
        <f>'Amended Data'!E45</f>
        <v>153552.17978885947</v>
      </c>
      <c r="F46" s="15">
        <f t="shared" si="6"/>
        <v>11</v>
      </c>
      <c r="G46" s="34">
        <f>C46*F46/12*VLOOKUP(YEAR(B46),'Return Calcs'!$A$4:$D$33,3,FALSE)^(F46/24)</f>
        <v>5852.1466980681853</v>
      </c>
      <c r="H46" s="15">
        <f>IF(H$4=YEAR($B46),$G46*VLOOKUP(H$4+1,'Return Calcs'!$A$3:$D$33,4,FALSE),IF(H$4&gt;YEAR($B46),$C46*VLOOKUP(H$4,'Return Calcs'!$A$3:$E$33,5,FALSE),0))</f>
        <v>0</v>
      </c>
      <c r="I46" s="15">
        <f>IF(I$4=YEAR($B46),$G46*VLOOKUP(I$4+1,'Return Calcs'!$A$3:$D$33,4,FALSE),IF(I$4&gt;YEAR($B46),$C46*VLOOKUP(I$4,'Return Calcs'!$A$3:$E$33,5,FALSE),0))</f>
        <v>0</v>
      </c>
      <c r="J46" s="15">
        <f>IF(J$4=YEAR($B46),$G46*VLOOKUP(J$4+1,'Return Calcs'!$A$3:$D$33,4,FALSE),IF(J$4&gt;YEAR($B46),$C46*VLOOKUP(J$4,'Return Calcs'!$A$3:$E$33,5,FALSE),0))</f>
        <v>0</v>
      </c>
      <c r="K46" s="15">
        <f>IF(K$4=YEAR($B46),$G46*VLOOKUP(K$4+1,'Return Calcs'!$A$3:$D$33,4,FALSE),IF(K$4&gt;YEAR($B46),$C46*VLOOKUP(K$4,'Return Calcs'!$A$3:$E$33,5,FALSE),0))</f>
        <v>0</v>
      </c>
      <c r="L46" s="15">
        <f>IF(L$4=YEAR($B46),$G46*VLOOKUP(L$4+1,'Return Calcs'!$A$3:$D$33,4,FALSE),IF(L$4&gt;YEAR($B46),$C46*VLOOKUP(L$4,'Return Calcs'!$A$3:$E$33,5,FALSE),0))</f>
        <v>0</v>
      </c>
      <c r="M46" s="15">
        <f>IF(M$4=YEAR($B46),$G46*VLOOKUP(M$4+1,'Return Calcs'!$A$3:$D$33,4,FALSE),IF(M$4&gt;YEAR($B46),$C46*VLOOKUP(M$4,'Return Calcs'!$A$3:$E$33,5,FALSE),0))</f>
        <v>0</v>
      </c>
      <c r="N46" s="15">
        <f>IF(N$4=YEAR($B46),$G46*VLOOKUP(N$4+1,'Return Calcs'!$A$3:$D$33,4,FALSE),IF(N$4&gt;YEAR($B46),$C46*VLOOKUP(N$4,'Return Calcs'!$A$3:$E$33,5,FALSE),0))</f>
        <v>0</v>
      </c>
      <c r="O46" s="15">
        <f>IF(O$4=YEAR($B46),$G46*VLOOKUP(O$4+1,'Return Calcs'!$A$3:$D$33,4,FALSE),IF(O$4&gt;YEAR($B46),$C46*VLOOKUP(O$4,'Return Calcs'!$A$3:$E$33,5,FALSE),0))</f>
        <v>0</v>
      </c>
      <c r="P46" s="15">
        <f>IF(P$4=YEAR($B46),$G46*VLOOKUP(P$4+1,'Return Calcs'!$A$3:$D$33,4,FALSE),IF(P$4&gt;YEAR($B46),$C46*VLOOKUP(P$4,'Return Calcs'!$A$3:$E$33,5,FALSE),0))</f>
        <v>6744.8779101022365</v>
      </c>
      <c r="Q46" s="15">
        <f>IF(Q$4=YEAR($B46),$G46*VLOOKUP(Q$4+1,'Return Calcs'!$A$3:$D$33,4,FALSE),IF(Q$4&gt;YEAR($B46),$C46*VLOOKUP(Q$4,'Return Calcs'!$A$3:$E$33,5,FALSE),0))</f>
        <v>6371.4384756437157</v>
      </c>
      <c r="R46" s="15">
        <f>IF(R$4=YEAR($B46),$G46*VLOOKUP(R$4+1,'Return Calcs'!$A$3:$D$33,4,FALSE),IF(R$4&gt;YEAR($B46),$C46*VLOOKUP(R$4,'Return Calcs'!$A$3:$E$33,5,FALSE),0))</f>
        <v>6194.7913068935277</v>
      </c>
      <c r="S46" s="15">
        <f>IF(S$4=YEAR($B46),$G46*VLOOKUP(S$4+1,'Return Calcs'!$A$3:$D$33,4,FALSE),IF(S$4&gt;YEAR($B46),$C46*VLOOKUP(S$4,'Return Calcs'!$A$3:$E$33,5,FALSE),0))</f>
        <v>7141.1228204792769</v>
      </c>
      <c r="T46" s="15">
        <f>IF(T$4=YEAR($B46),$G46*VLOOKUP(T$4+1,'Return Calcs'!$A$3:$D$33,4,FALSE),IF(T$4&gt;YEAR($B46),$C46*VLOOKUP(T$4,'Return Calcs'!$A$3:$E$33,5,FALSE),0))</f>
        <v>8977.8225562057432</v>
      </c>
      <c r="U46" s="15">
        <f>IF(U$4=YEAR($B46),$G46*VLOOKUP(U$4+1,'Return Calcs'!$A$3:$D$33,4,FALSE),IF(U$4&gt;YEAR($B46),$C46*VLOOKUP(U$4,'Return Calcs'!$A$3:$E$33,5,FALSE),0))</f>
        <v>9694.1196554135895</v>
      </c>
      <c r="V46" s="15">
        <f>IF(V$4=YEAR($B46),$G46*VLOOKUP(V$4+1,'Return Calcs'!$A$3:$D$33,4,FALSE),IF(V$4&gt;YEAR($B46),$C46*VLOOKUP(V$4,'Return Calcs'!$A$3:$E$33,5,FALSE),0))</f>
        <v>8772.330351816745</v>
      </c>
      <c r="W46" s="15">
        <f>IF(W$4=YEAR($B46),$G46*VLOOKUP(W$4+1,'Return Calcs'!$A$3:$D$33,4,FALSE),IF(W$4&gt;YEAR($B46),$C46*VLOOKUP(W$4,'Return Calcs'!$A$3:$E$33,5,FALSE),0))</f>
        <v>7832.0475950686377</v>
      </c>
      <c r="X46" s="15">
        <f>IF(X$4=YEAR($B46),$G46*VLOOKUP(X$4+1,'Return Calcs'!$A$3:$D$33,4,FALSE),IF(X$4&gt;YEAR($B46),$C46*VLOOKUP(X$4,'Return Calcs'!$A$3:$E$33,5,FALSE),0))</f>
        <v>6890.7434274863854</v>
      </c>
      <c r="Y46" s="15">
        <f>IF(Y$4=YEAR($B46),$G46*VLOOKUP(Y$4+1,'Return Calcs'!$A$3:$D$33,4,FALSE),IF(Y$4&gt;YEAR($B46),$C46*VLOOKUP(Y$4,'Return Calcs'!$A$3:$E$33,5,FALSE),0))</f>
        <v>6428.2623422185106</v>
      </c>
      <c r="Z46" s="15">
        <f>IF(Z$4=YEAR($B46),$G46*VLOOKUP(Z$4+1,'Return Calcs'!$A$3:$D$33,4,FALSE),IF(Z$4&gt;YEAR($B46),$C46*VLOOKUP(Z$4,'Return Calcs'!$A$3:$E$33,5,FALSE),0))</f>
        <v>7612.311421160447</v>
      </c>
      <c r="AA46" s="15">
        <f>IF(AA$4=YEAR($B46),$G46*VLOOKUP(AA$4+1,'Return Calcs'!$A$3:$D$33,4,FALSE),IF(AA$4&gt;YEAR($B46),$C46*VLOOKUP(AA$4,'Return Calcs'!$A$3:$E$33,5,FALSE),0))</f>
        <v>8311.5179386471718</v>
      </c>
      <c r="AB46" s="15">
        <f>IF(AB$4=YEAR($B46),$G46*VLOOKUP(AB$4+1,'Return Calcs'!$A$3:$D$33,4,FALSE),IF(AB$4&gt;YEAR($B46),$C46*VLOOKUP(AB$4,'Return Calcs'!$A$3:$E$33,5,FALSE),0))</f>
        <v>7204.5899113361365</v>
      </c>
      <c r="AC46" s="15">
        <f>IF(AC$4=YEAR($B46),$G46*VLOOKUP(AC$4+1,'Return Calcs'!$A$3:$D$33,4,FALSE),IF(AC$4&gt;YEAR($B46),$C46*VLOOKUP(AC$4,'Return Calcs'!$A$3:$E$33,5,FALSE),0))</f>
        <v>7102.480000455027</v>
      </c>
      <c r="AD46" s="15">
        <f>IF(AD$4=YEAR($B46),$G46*VLOOKUP(AD$4+1,'Return Calcs'!$A$3:$D$33,4,FALSE),IF(AD$4&gt;YEAR($B46),$C46*VLOOKUP(AD$4,'Return Calcs'!$A$3:$E$33,5,FALSE),0))</f>
        <v>7106.9161005971418</v>
      </c>
      <c r="AE46" s="15">
        <f>IF(AE$4=YEAR($B46),$G46*VLOOKUP(AE$4+1,'Return Calcs'!$A$3:$D$33,4,FALSE),IF(AE$4&gt;YEAR($B46),$C46*VLOOKUP(AE$4,'Return Calcs'!$A$3:$E$33,5,FALSE),0))</f>
        <v>6459.893266212076</v>
      </c>
      <c r="AF46" s="15">
        <f>IF(AF$4=YEAR($B46),$G46*VLOOKUP(AF$4+1,'Return Calcs'!$A$3:$D$33,4,FALSE),IF(AF$4&gt;YEAR($B46),$C46*VLOOKUP(AF$4,'Return Calcs'!$A$3:$E$33,5,FALSE),0))</f>
        <v>6122.8822853744232</v>
      </c>
      <c r="AG46" s="15">
        <f>IF(AG$4=YEAR($B46),$G46*VLOOKUP(AG$4+1,'Return Calcs'!$A$3:$D$33,4,FALSE),IF(AG$4&gt;YEAR($B46),$C46*VLOOKUP(AG$4,'Return Calcs'!$A$3:$E$33,5,FALSE),0))</f>
        <v>6365.1586300366598</v>
      </c>
      <c r="AH46" s="15">
        <f>IF(AH$4=YEAR($B46),$G46*VLOOKUP(AH$4+1,'Return Calcs'!$A$3:$D$33,4,FALSE),IF(AH$4&gt;YEAR($B46),$C46*VLOOKUP(AH$4,'Return Calcs'!$A$3:$E$33,5,FALSE),0))</f>
        <v>6102.4743231147168</v>
      </c>
      <c r="AI46" s="15">
        <f>IF(AI$4=YEAR($B46),$G46*VLOOKUP(AI$4+1,'Return Calcs'!$A$3:$D$33,4,FALSE),IF(AI$4&gt;YEAR($B46),$C46*VLOOKUP(AI$4,'Return Calcs'!$A$3:$E$33,5,FALSE),0))</f>
        <v>5500.3055119693126</v>
      </c>
      <c r="AJ46" s="15">
        <f>IF(AJ$4=YEAR($B46),$G46*VLOOKUP(AJ$4+1,'Return Calcs'!$A$3:$D$33,4,FALSE),IF(AJ$4&gt;YEAR($B46),$C46*VLOOKUP(AJ$4,'Return Calcs'!$A$3:$E$33,5,FALSE),0))</f>
        <v>5668.6109409625215</v>
      </c>
      <c r="AK46" s="15">
        <f>IF(AK$4=YEAR($B46),$G46*VLOOKUP(AK$4+1,'Return Calcs'!$A$3:$D$33,4,FALSE),IF(AK$4&gt;YEAR($B46),$C46*VLOOKUP(AK$4,'Return Calcs'!$A$3:$E$33,5,FALSE),0))</f>
        <v>6029.9253726725337</v>
      </c>
      <c r="AL46" s="49">
        <f t="shared" si="7"/>
        <v>154634.62214386655</v>
      </c>
      <c r="AM46" s="49">
        <f t="shared" si="11"/>
        <v>-1082.4423550070787</v>
      </c>
      <c r="AN46" s="20">
        <f t="shared" si="8"/>
        <v>7.0493454179255625E-3</v>
      </c>
      <c r="AO46" s="34">
        <f>IF(ABS(AN46)&lt;Tolerance,'Fund Value calcs'!E46,'Fund Value calcs'!AL46)</f>
        <v>153552.17978885947</v>
      </c>
      <c r="AP46" s="34">
        <f t="shared" si="12"/>
        <v>166425.38222043964</v>
      </c>
      <c r="AQ46" s="15">
        <f t="shared" si="9"/>
        <v>12873.202431580168</v>
      </c>
      <c r="AR46" s="55">
        <f t="shared" si="10"/>
        <v>8.3836012287688444E-2</v>
      </c>
      <c r="AS46" s="16">
        <f t="shared" si="13"/>
        <v>1998</v>
      </c>
      <c r="AT46" s="16">
        <f t="shared" si="14"/>
        <v>1</v>
      </c>
      <c r="AU46" s="22">
        <f t="shared" si="15"/>
        <v>8</v>
      </c>
    </row>
    <row r="47" spans="1:47" x14ac:dyDescent="0.3">
      <c r="A47">
        <v>43</v>
      </c>
      <c r="B47" s="46">
        <f>'Amended Data'!K46</f>
        <v>35951</v>
      </c>
      <c r="C47" s="15">
        <f>'Amended Data'!J46</f>
        <v>2340</v>
      </c>
      <c r="D47" s="16">
        <f>'Amended Data'!D46</f>
        <v>22</v>
      </c>
      <c r="E47" s="45">
        <f>'Amended Data'!E46</f>
        <v>57534.194412927354</v>
      </c>
      <c r="F47" s="15">
        <f t="shared" si="6"/>
        <v>7</v>
      </c>
      <c r="G47" s="34">
        <f>C47*F47/12*VLOOKUP(YEAR(B47),'Return Calcs'!$A$4:$D$33,3,FALSE)^(F47/24)</f>
        <v>1419.9866181968534</v>
      </c>
      <c r="H47" s="15">
        <f>IF(H$4=YEAR($B47),$G47*VLOOKUP(H$4+1,'Return Calcs'!$A$3:$D$33,4,FALSE),IF(H$4&gt;YEAR($B47),$C47*VLOOKUP(H$4,'Return Calcs'!$A$3:$E$33,5,FALSE),0))</f>
        <v>0</v>
      </c>
      <c r="I47" s="15">
        <f>IF(I$4=YEAR($B47),$G47*VLOOKUP(I$4+1,'Return Calcs'!$A$3:$D$33,4,FALSE),IF(I$4&gt;YEAR($B47),$C47*VLOOKUP(I$4,'Return Calcs'!$A$3:$E$33,5,FALSE),0))</f>
        <v>0</v>
      </c>
      <c r="J47" s="15">
        <f>IF(J$4=YEAR($B47),$G47*VLOOKUP(J$4+1,'Return Calcs'!$A$3:$D$33,4,FALSE),IF(J$4&gt;YEAR($B47),$C47*VLOOKUP(J$4,'Return Calcs'!$A$3:$E$33,5,FALSE),0))</f>
        <v>0</v>
      </c>
      <c r="K47" s="15">
        <f>IF(K$4=YEAR($B47),$G47*VLOOKUP(K$4+1,'Return Calcs'!$A$3:$D$33,4,FALSE),IF(K$4&gt;YEAR($B47),$C47*VLOOKUP(K$4,'Return Calcs'!$A$3:$E$33,5,FALSE),0))</f>
        <v>0</v>
      </c>
      <c r="L47" s="15">
        <f>IF(L$4=YEAR($B47),$G47*VLOOKUP(L$4+1,'Return Calcs'!$A$3:$D$33,4,FALSE),IF(L$4&gt;YEAR($B47),$C47*VLOOKUP(L$4,'Return Calcs'!$A$3:$E$33,5,FALSE),0))</f>
        <v>0</v>
      </c>
      <c r="M47" s="15">
        <f>IF(M$4=YEAR($B47),$G47*VLOOKUP(M$4+1,'Return Calcs'!$A$3:$D$33,4,FALSE),IF(M$4&gt;YEAR($B47),$C47*VLOOKUP(M$4,'Return Calcs'!$A$3:$E$33,5,FALSE),0))</f>
        <v>0</v>
      </c>
      <c r="N47" s="15">
        <f>IF(N$4=YEAR($B47),$G47*VLOOKUP(N$4+1,'Return Calcs'!$A$3:$D$33,4,FALSE),IF(N$4&gt;YEAR($B47),$C47*VLOOKUP(N$4,'Return Calcs'!$A$3:$E$33,5,FALSE),0))</f>
        <v>0</v>
      </c>
      <c r="O47" s="15">
        <f>IF(O$4=YEAR($B47),$G47*VLOOKUP(O$4+1,'Return Calcs'!$A$3:$D$33,4,FALSE),IF(O$4&gt;YEAR($B47),$C47*VLOOKUP(O$4,'Return Calcs'!$A$3:$E$33,5,FALSE),0))</f>
        <v>0</v>
      </c>
      <c r="P47" s="15">
        <f>IF(P$4=YEAR($B47),$G47*VLOOKUP(P$4+1,'Return Calcs'!$A$3:$D$33,4,FALSE),IF(P$4&gt;YEAR($B47),$C47*VLOOKUP(P$4,'Return Calcs'!$A$3:$E$33,5,FALSE),0))</f>
        <v>1636.6022363858972</v>
      </c>
      <c r="Q47" s="15">
        <f>IF(Q$4=YEAR($B47),$G47*VLOOKUP(Q$4+1,'Return Calcs'!$A$3:$D$33,4,FALSE),IF(Q$4&gt;YEAR($B47),$C47*VLOOKUP(Q$4,'Return Calcs'!$A$3:$E$33,5,FALSE),0))</f>
        <v>2484.861005501049</v>
      </c>
      <c r="R47" s="15">
        <f>IF(R$4=YEAR($B47),$G47*VLOOKUP(R$4+1,'Return Calcs'!$A$3:$D$33,4,FALSE),IF(R$4&gt;YEAR($B47),$C47*VLOOKUP(R$4,'Return Calcs'!$A$3:$E$33,5,FALSE),0))</f>
        <v>2415.9686096884757</v>
      </c>
      <c r="S47" s="15">
        <f>IF(S$4=YEAR($B47),$G47*VLOOKUP(S$4+1,'Return Calcs'!$A$3:$D$33,4,FALSE),IF(S$4&gt;YEAR($B47),$C47*VLOOKUP(S$4,'Return Calcs'!$A$3:$E$33,5,FALSE),0))</f>
        <v>2785.0378999869181</v>
      </c>
      <c r="T47" s="15">
        <f>IF(T$4=YEAR($B47),$G47*VLOOKUP(T$4+1,'Return Calcs'!$A$3:$D$33,4,FALSE),IF(T$4&gt;YEAR($B47),$C47*VLOOKUP(T$4,'Return Calcs'!$A$3:$E$33,5,FALSE),0))</f>
        <v>3501.3507969202396</v>
      </c>
      <c r="U47" s="15">
        <f>IF(U$4=YEAR($B47),$G47*VLOOKUP(U$4+1,'Return Calcs'!$A$3:$D$33,4,FALSE),IF(U$4&gt;YEAR($B47),$C47*VLOOKUP(U$4,'Return Calcs'!$A$3:$E$33,5,FALSE),0))</f>
        <v>3780.7066656113002</v>
      </c>
      <c r="V47" s="15">
        <f>IF(V$4=YEAR($B47),$G47*VLOOKUP(V$4+1,'Return Calcs'!$A$3:$D$33,4,FALSE),IF(V$4&gt;YEAR($B47),$C47*VLOOKUP(V$4,'Return Calcs'!$A$3:$E$33,5,FALSE),0))</f>
        <v>3421.2088372085304</v>
      </c>
      <c r="W47" s="15">
        <f>IF(W$4=YEAR($B47),$G47*VLOOKUP(W$4+1,'Return Calcs'!$A$3:$D$33,4,FALSE),IF(W$4&gt;YEAR($B47),$C47*VLOOKUP(W$4,'Return Calcs'!$A$3:$E$33,5,FALSE),0))</f>
        <v>3054.4985620767688</v>
      </c>
      <c r="X47" s="15">
        <f>IF(X$4=YEAR($B47),$G47*VLOOKUP(X$4+1,'Return Calcs'!$A$3:$D$33,4,FALSE),IF(X$4&gt;YEAR($B47),$C47*VLOOKUP(X$4,'Return Calcs'!$A$3:$E$33,5,FALSE),0))</f>
        <v>2687.3899367196905</v>
      </c>
      <c r="Y47" s="15">
        <f>IF(Y$4=YEAR($B47),$G47*VLOOKUP(Y$4+1,'Return Calcs'!$A$3:$D$33,4,FALSE),IF(Y$4&gt;YEAR($B47),$C47*VLOOKUP(Y$4,'Return Calcs'!$A$3:$E$33,5,FALSE),0))</f>
        <v>2507.0223134652192</v>
      </c>
      <c r="Z47" s="15">
        <f>IF(Z$4=YEAR($B47),$G47*VLOOKUP(Z$4+1,'Return Calcs'!$A$3:$D$33,4,FALSE),IF(Z$4&gt;YEAR($B47),$C47*VLOOKUP(Z$4,'Return Calcs'!$A$3:$E$33,5,FALSE),0))</f>
        <v>2968.8014542525743</v>
      </c>
      <c r="AA47" s="15">
        <f>IF(AA$4=YEAR($B47),$G47*VLOOKUP(AA$4+1,'Return Calcs'!$A$3:$D$33,4,FALSE),IF(AA$4&gt;YEAR($B47),$C47*VLOOKUP(AA$4,'Return Calcs'!$A$3:$E$33,5,FALSE),0))</f>
        <v>3241.4919960723973</v>
      </c>
      <c r="AB47" s="15">
        <f>IF(AB$4=YEAR($B47),$G47*VLOOKUP(AB$4+1,'Return Calcs'!$A$3:$D$33,4,FALSE),IF(AB$4&gt;YEAR($B47),$C47*VLOOKUP(AB$4,'Return Calcs'!$A$3:$E$33,5,FALSE),0))</f>
        <v>2809.790065421093</v>
      </c>
      <c r="AC47" s="15">
        <f>IF(AC$4=YEAR($B47),$G47*VLOOKUP(AC$4+1,'Return Calcs'!$A$3:$D$33,4,FALSE),IF(AC$4&gt;YEAR($B47),$C47*VLOOKUP(AC$4,'Return Calcs'!$A$3:$E$33,5,FALSE),0))</f>
        <v>2769.9672001774607</v>
      </c>
      <c r="AD47" s="15">
        <f>IF(AD$4=YEAR($B47),$G47*VLOOKUP(AD$4+1,'Return Calcs'!$A$3:$D$33,4,FALSE),IF(AD$4&gt;YEAR($B47),$C47*VLOOKUP(AD$4,'Return Calcs'!$A$3:$E$33,5,FALSE),0))</f>
        <v>2771.6972792328856</v>
      </c>
      <c r="AE47" s="15">
        <f>IF(AE$4=YEAR($B47),$G47*VLOOKUP(AE$4+1,'Return Calcs'!$A$3:$D$33,4,FALSE),IF(AE$4&gt;YEAR($B47),$C47*VLOOKUP(AE$4,'Return Calcs'!$A$3:$E$33,5,FALSE),0))</f>
        <v>2519.3583738227098</v>
      </c>
      <c r="AF47" s="15">
        <f>IF(AF$4=YEAR($B47),$G47*VLOOKUP(AF$4+1,'Return Calcs'!$A$3:$D$33,4,FALSE),IF(AF$4&gt;YEAR($B47),$C47*VLOOKUP(AF$4,'Return Calcs'!$A$3:$E$33,5,FALSE),0))</f>
        <v>2387.9240912960249</v>
      </c>
      <c r="AG47" s="15">
        <f>IF(AG$4=YEAR($B47),$G47*VLOOKUP(AG$4+1,'Return Calcs'!$A$3:$D$33,4,FALSE),IF(AG$4&gt;YEAR($B47),$C47*VLOOKUP(AG$4,'Return Calcs'!$A$3:$E$33,5,FALSE),0))</f>
        <v>2482.4118657142972</v>
      </c>
      <c r="AH47" s="15">
        <f>IF(AH$4=YEAR($B47),$G47*VLOOKUP(AH$4+1,'Return Calcs'!$A$3:$D$33,4,FALSE),IF(AH$4&gt;YEAR($B47),$C47*VLOOKUP(AH$4,'Return Calcs'!$A$3:$E$33,5,FALSE),0))</f>
        <v>2379.9649860147397</v>
      </c>
      <c r="AI47" s="15">
        <f>IF(AI$4=YEAR($B47),$G47*VLOOKUP(AI$4+1,'Return Calcs'!$A$3:$D$33,4,FALSE),IF(AI$4&gt;YEAR($B47),$C47*VLOOKUP(AI$4,'Return Calcs'!$A$3:$E$33,5,FALSE),0))</f>
        <v>2145.1191496680322</v>
      </c>
      <c r="AJ47" s="15">
        <f>IF(AJ$4=YEAR($B47),$G47*VLOOKUP(AJ$4+1,'Return Calcs'!$A$3:$D$33,4,FALSE),IF(AJ$4&gt;YEAR($B47),$C47*VLOOKUP(AJ$4,'Return Calcs'!$A$3:$E$33,5,FALSE),0))</f>
        <v>2210.7582669753833</v>
      </c>
      <c r="AK47" s="15">
        <f>IF(AK$4=YEAR($B47),$G47*VLOOKUP(AK$4+1,'Return Calcs'!$A$3:$D$33,4,FALSE),IF(AK$4&gt;YEAR($B47),$C47*VLOOKUP(AK$4,'Return Calcs'!$A$3:$E$33,5,FALSE),0))</f>
        <v>2351.6708953422881</v>
      </c>
      <c r="AL47" s="49">
        <f t="shared" si="7"/>
        <v>59313.602487553973</v>
      </c>
      <c r="AM47" s="49">
        <f t="shared" si="11"/>
        <v>-1779.4080746266191</v>
      </c>
      <c r="AN47" s="20">
        <f t="shared" si="8"/>
        <v>3.0927835051546389E-2</v>
      </c>
      <c r="AO47" s="34">
        <f>IF(ABS(AN47)&lt;Tolerance,'Fund Value calcs'!E47,'Fund Value calcs'!AL47)</f>
        <v>57534.194412927354</v>
      </c>
      <c r="AP47" s="34">
        <f t="shared" si="12"/>
        <v>63737.082707335772</v>
      </c>
      <c r="AQ47" s="15">
        <f t="shared" si="9"/>
        <v>6202.888294408418</v>
      </c>
      <c r="AR47" s="55">
        <f t="shared" si="10"/>
        <v>0.10781220381552246</v>
      </c>
      <c r="AS47" s="16">
        <f t="shared" si="13"/>
        <v>1998</v>
      </c>
      <c r="AT47" s="16">
        <f t="shared" si="14"/>
        <v>1</v>
      </c>
      <c r="AU47" s="22">
        <f t="shared" si="15"/>
        <v>3</v>
      </c>
    </row>
    <row r="48" spans="1:47" x14ac:dyDescent="0.3">
      <c r="A48">
        <v>44</v>
      </c>
      <c r="B48" s="46">
        <f>'Amended Data'!K47</f>
        <v>36448</v>
      </c>
      <c r="C48" s="15">
        <f>'Amended Data'!J47</f>
        <v>4560</v>
      </c>
      <c r="D48" s="16">
        <f>'Amended Data'!D47</f>
        <v>21</v>
      </c>
      <c r="E48" s="45">
        <f>'Amended Data'!E47</f>
        <v>106301.12437765484</v>
      </c>
      <c r="F48" s="15">
        <f t="shared" si="6"/>
        <v>3</v>
      </c>
      <c r="G48" s="34">
        <f>C48*F48/12*VLOOKUP(YEAR(B48),'Return Calcs'!$A$4:$D$33,3,FALSE)^(F48/24)</f>
        <v>1163.5847283402895</v>
      </c>
      <c r="H48" s="15">
        <f>IF(H$4=YEAR($B48),$G48*VLOOKUP(H$4+1,'Return Calcs'!$A$3:$D$33,4,FALSE),IF(H$4&gt;YEAR($B48),$C48*VLOOKUP(H$4,'Return Calcs'!$A$3:$E$33,5,FALSE),0))</f>
        <v>0</v>
      </c>
      <c r="I48" s="15">
        <f>IF(I$4=YEAR($B48),$G48*VLOOKUP(I$4+1,'Return Calcs'!$A$3:$D$33,4,FALSE),IF(I$4&gt;YEAR($B48),$C48*VLOOKUP(I$4,'Return Calcs'!$A$3:$E$33,5,FALSE),0))</f>
        <v>0</v>
      </c>
      <c r="J48" s="15">
        <f>IF(J$4=YEAR($B48),$G48*VLOOKUP(J$4+1,'Return Calcs'!$A$3:$D$33,4,FALSE),IF(J$4&gt;YEAR($B48),$C48*VLOOKUP(J$4,'Return Calcs'!$A$3:$E$33,5,FALSE),0))</f>
        <v>0</v>
      </c>
      <c r="K48" s="15">
        <f>IF(K$4=YEAR($B48),$G48*VLOOKUP(K$4+1,'Return Calcs'!$A$3:$D$33,4,FALSE),IF(K$4&gt;YEAR($B48),$C48*VLOOKUP(K$4,'Return Calcs'!$A$3:$E$33,5,FALSE),0))</f>
        <v>0</v>
      </c>
      <c r="L48" s="15">
        <f>IF(L$4=YEAR($B48),$G48*VLOOKUP(L$4+1,'Return Calcs'!$A$3:$D$33,4,FALSE),IF(L$4&gt;YEAR($B48),$C48*VLOOKUP(L$4,'Return Calcs'!$A$3:$E$33,5,FALSE),0))</f>
        <v>0</v>
      </c>
      <c r="M48" s="15">
        <f>IF(M$4=YEAR($B48),$G48*VLOOKUP(M$4+1,'Return Calcs'!$A$3:$D$33,4,FALSE),IF(M$4&gt;YEAR($B48),$C48*VLOOKUP(M$4,'Return Calcs'!$A$3:$E$33,5,FALSE),0))</f>
        <v>0</v>
      </c>
      <c r="N48" s="15">
        <f>IF(N$4=YEAR($B48),$G48*VLOOKUP(N$4+1,'Return Calcs'!$A$3:$D$33,4,FALSE),IF(N$4&gt;YEAR($B48),$C48*VLOOKUP(N$4,'Return Calcs'!$A$3:$E$33,5,FALSE),0))</f>
        <v>0</v>
      </c>
      <c r="O48" s="15">
        <f>IF(O$4=YEAR($B48),$G48*VLOOKUP(O$4+1,'Return Calcs'!$A$3:$D$33,4,FALSE),IF(O$4&gt;YEAR($B48),$C48*VLOOKUP(O$4,'Return Calcs'!$A$3:$E$33,5,FALSE),0))</f>
        <v>0</v>
      </c>
      <c r="P48" s="15">
        <f>IF(P$4=YEAR($B48),$G48*VLOOKUP(P$4+1,'Return Calcs'!$A$3:$D$33,4,FALSE),IF(P$4&gt;YEAR($B48),$C48*VLOOKUP(P$4,'Return Calcs'!$A$3:$E$33,5,FALSE),0))</f>
        <v>0</v>
      </c>
      <c r="Q48" s="15">
        <f>IF(Q$4=YEAR($B48),$G48*VLOOKUP(Q$4+1,'Return Calcs'!$A$3:$D$33,4,FALSE),IF(Q$4&gt;YEAR($B48),$C48*VLOOKUP(Q$4,'Return Calcs'!$A$3:$E$33,5,FALSE),0))</f>
        <v>1138.4438381993286</v>
      </c>
      <c r="R48" s="15">
        <f>IF(R$4=YEAR($B48),$G48*VLOOKUP(R$4+1,'Return Calcs'!$A$3:$D$33,4,FALSE),IF(R$4&gt;YEAR($B48),$C48*VLOOKUP(R$4,'Return Calcs'!$A$3:$E$33,5,FALSE),0))</f>
        <v>4708.0413932390811</v>
      </c>
      <c r="S48" s="15">
        <f>IF(S$4=YEAR($B48),$G48*VLOOKUP(S$4+1,'Return Calcs'!$A$3:$D$33,4,FALSE),IF(S$4&gt;YEAR($B48),$C48*VLOOKUP(S$4,'Return Calcs'!$A$3:$E$33,5,FALSE),0))</f>
        <v>5427.2533435642508</v>
      </c>
      <c r="T48" s="15">
        <f>IF(T$4=YEAR($B48),$G48*VLOOKUP(T$4+1,'Return Calcs'!$A$3:$D$33,4,FALSE),IF(T$4&gt;YEAR($B48),$C48*VLOOKUP(T$4,'Return Calcs'!$A$3:$E$33,5,FALSE),0))</f>
        <v>6823.1451427163647</v>
      </c>
      <c r="U48" s="15">
        <f>IF(U$4=YEAR($B48),$G48*VLOOKUP(U$4+1,'Return Calcs'!$A$3:$D$33,4,FALSE),IF(U$4&gt;YEAR($B48),$C48*VLOOKUP(U$4,'Return Calcs'!$A$3:$E$33,5,FALSE),0))</f>
        <v>7367.5309381143288</v>
      </c>
      <c r="V48" s="15">
        <f>IF(V$4=YEAR($B48),$G48*VLOOKUP(V$4+1,'Return Calcs'!$A$3:$D$33,4,FALSE),IF(V$4&gt;YEAR($B48),$C48*VLOOKUP(V$4,'Return Calcs'!$A$3:$E$33,5,FALSE),0))</f>
        <v>6666.9710673807258</v>
      </c>
      <c r="W48" s="15">
        <f>IF(W$4=YEAR($B48),$G48*VLOOKUP(W$4+1,'Return Calcs'!$A$3:$D$33,4,FALSE),IF(W$4&gt;YEAR($B48),$C48*VLOOKUP(W$4,'Return Calcs'!$A$3:$E$33,5,FALSE),0))</f>
        <v>5952.3561722521645</v>
      </c>
      <c r="X48" s="15">
        <f>IF(X$4=YEAR($B48),$G48*VLOOKUP(X$4+1,'Return Calcs'!$A$3:$D$33,4,FALSE),IF(X$4&gt;YEAR($B48),$C48*VLOOKUP(X$4,'Return Calcs'!$A$3:$E$33,5,FALSE),0))</f>
        <v>5236.9650048896528</v>
      </c>
      <c r="Y48" s="15">
        <f>IF(Y$4=YEAR($B48),$G48*VLOOKUP(Y$4+1,'Return Calcs'!$A$3:$D$33,4,FALSE),IF(Y$4&gt;YEAR($B48),$C48*VLOOKUP(Y$4,'Return Calcs'!$A$3:$E$33,5,FALSE),0))</f>
        <v>4885.479380086068</v>
      </c>
      <c r="Z48" s="15">
        <f>IF(Z$4=YEAR($B48),$G48*VLOOKUP(Z$4+1,'Return Calcs'!$A$3:$D$33,4,FALSE),IF(Z$4&gt;YEAR($B48),$C48*VLOOKUP(Z$4,'Return Calcs'!$A$3:$E$33,5,FALSE),0))</f>
        <v>5785.3566800819399</v>
      </c>
      <c r="AA48" s="15">
        <f>IF(AA$4=YEAR($B48),$G48*VLOOKUP(AA$4+1,'Return Calcs'!$A$3:$D$33,4,FALSE),IF(AA$4&gt;YEAR($B48),$C48*VLOOKUP(AA$4,'Return Calcs'!$A$3:$E$33,5,FALSE),0))</f>
        <v>6316.7536333718508</v>
      </c>
      <c r="AB48" s="15">
        <f>IF(AB$4=YEAR($B48),$G48*VLOOKUP(AB$4+1,'Return Calcs'!$A$3:$D$33,4,FALSE),IF(AB$4&gt;YEAR($B48),$C48*VLOOKUP(AB$4,'Return Calcs'!$A$3:$E$33,5,FALSE),0))</f>
        <v>5475.4883326154632</v>
      </c>
      <c r="AC48" s="15">
        <f>IF(AC$4=YEAR($B48),$G48*VLOOKUP(AC$4+1,'Return Calcs'!$A$3:$D$33,4,FALSE),IF(AC$4&gt;YEAR($B48),$C48*VLOOKUP(AC$4,'Return Calcs'!$A$3:$E$33,5,FALSE),0))</f>
        <v>5397.8848003458206</v>
      </c>
      <c r="AD48" s="15">
        <f>IF(AD$4=YEAR($B48),$G48*VLOOKUP(AD$4+1,'Return Calcs'!$A$3:$D$33,4,FALSE),IF(AD$4&gt;YEAR($B48),$C48*VLOOKUP(AD$4,'Return Calcs'!$A$3:$E$33,5,FALSE),0))</f>
        <v>5401.256236453828</v>
      </c>
      <c r="AE48" s="15">
        <f>IF(AE$4=YEAR($B48),$G48*VLOOKUP(AE$4+1,'Return Calcs'!$A$3:$D$33,4,FALSE),IF(AE$4&gt;YEAR($B48),$C48*VLOOKUP(AE$4,'Return Calcs'!$A$3:$E$33,5,FALSE),0))</f>
        <v>4909.5188823211774</v>
      </c>
      <c r="AF48" s="15">
        <f>IF(AF$4=YEAR($B48),$G48*VLOOKUP(AF$4+1,'Return Calcs'!$A$3:$D$33,4,FALSE),IF(AF$4&gt;YEAR($B48),$C48*VLOOKUP(AF$4,'Return Calcs'!$A$3:$E$33,5,FALSE),0))</f>
        <v>4653.3905368845617</v>
      </c>
      <c r="AG48" s="15">
        <f>IF(AG$4=YEAR($B48),$G48*VLOOKUP(AG$4+1,'Return Calcs'!$A$3:$D$33,4,FALSE),IF(AG$4&gt;YEAR($B48),$C48*VLOOKUP(AG$4,'Return Calcs'!$A$3:$E$33,5,FALSE),0))</f>
        <v>4837.5205588278614</v>
      </c>
      <c r="AH48" s="15">
        <f>IF(AH$4=YEAR($B48),$G48*VLOOKUP(AH$4+1,'Return Calcs'!$A$3:$D$33,4,FALSE),IF(AH$4&gt;YEAR($B48),$C48*VLOOKUP(AH$4,'Return Calcs'!$A$3:$E$33,5,FALSE),0))</f>
        <v>4637.8804855671851</v>
      </c>
      <c r="AI48" s="15">
        <f>IF(AI$4=YEAR($B48),$G48*VLOOKUP(AI$4+1,'Return Calcs'!$A$3:$D$33,4,FALSE),IF(AI$4&gt;YEAR($B48),$C48*VLOOKUP(AI$4,'Return Calcs'!$A$3:$E$33,5,FALSE),0))</f>
        <v>4180.2321890966778</v>
      </c>
      <c r="AJ48" s="15">
        <f>IF(AJ$4=YEAR($B48),$G48*VLOOKUP(AJ$4+1,'Return Calcs'!$A$3:$D$33,4,FALSE),IF(AJ$4&gt;YEAR($B48),$C48*VLOOKUP(AJ$4,'Return Calcs'!$A$3:$E$33,5,FALSE),0))</f>
        <v>4308.1443151315161</v>
      </c>
      <c r="AK48" s="15">
        <f>IF(AK$4=YEAR($B48),$G48*VLOOKUP(AK$4+1,'Return Calcs'!$A$3:$D$33,4,FALSE),IF(AK$4&gt;YEAR($B48),$C48*VLOOKUP(AK$4,'Return Calcs'!$A$3:$E$33,5,FALSE),0))</f>
        <v>4582.743283231126</v>
      </c>
      <c r="AL48" s="49">
        <f t="shared" si="7"/>
        <v>108692.356214371</v>
      </c>
      <c r="AM48" s="49">
        <f t="shared" si="11"/>
        <v>-2391.2318367161643</v>
      </c>
      <c r="AN48" s="20">
        <f t="shared" si="8"/>
        <v>2.2494887525562394E-2</v>
      </c>
      <c r="AO48" s="34">
        <f>IF(ABS(AN48)&lt;Tolerance,'Fund Value calcs'!E48,'Fund Value calcs'!AL48)</f>
        <v>106301.12437765484</v>
      </c>
      <c r="AP48" s="34">
        <f t="shared" si="12"/>
        <v>114691.14367723704</v>
      </c>
      <c r="AQ48" s="15">
        <f t="shared" si="9"/>
        <v>8390.0192995821999</v>
      </c>
      <c r="AR48" s="55">
        <f t="shared" si="10"/>
        <v>7.8926910215691329E-2</v>
      </c>
      <c r="AS48" s="16">
        <f t="shared" si="13"/>
        <v>1999</v>
      </c>
      <c r="AT48" s="16">
        <f t="shared" si="14"/>
        <v>1</v>
      </c>
      <c r="AU48" s="22">
        <f t="shared" si="15"/>
        <v>6</v>
      </c>
    </row>
    <row r="49" spans="1:47" x14ac:dyDescent="0.3">
      <c r="A49">
        <v>45</v>
      </c>
      <c r="B49" s="46">
        <f>'Amended Data'!K48</f>
        <v>39492</v>
      </c>
      <c r="C49" s="15">
        <f>'Amended Data'!J48</f>
        <v>4980</v>
      </c>
      <c r="D49" s="16">
        <f>'Amended Data'!D48</f>
        <v>26</v>
      </c>
      <c r="E49" s="45">
        <f>'Amended Data'!E48</f>
        <v>65687.677583764846</v>
      </c>
      <c r="F49" s="15">
        <f t="shared" si="6"/>
        <v>11</v>
      </c>
      <c r="G49" s="34">
        <f>C49*F49/12*VLOOKUP(YEAR(B49),'Return Calcs'!$A$4:$D$33,3,FALSE)^(F49/24)</f>
        <v>3843.3737506893654</v>
      </c>
      <c r="H49" s="15">
        <f>IF(H$4=YEAR($B49),$G49*VLOOKUP(H$4+1,'Return Calcs'!$A$3:$D$33,4,FALSE),IF(H$4&gt;YEAR($B49),$C49*VLOOKUP(H$4,'Return Calcs'!$A$3:$E$33,5,FALSE),0))</f>
        <v>0</v>
      </c>
      <c r="I49" s="15">
        <f>IF(I$4=YEAR($B49),$G49*VLOOKUP(I$4+1,'Return Calcs'!$A$3:$D$33,4,FALSE),IF(I$4&gt;YEAR($B49),$C49*VLOOKUP(I$4,'Return Calcs'!$A$3:$E$33,5,FALSE),0))</f>
        <v>0</v>
      </c>
      <c r="J49" s="15">
        <f>IF(J$4=YEAR($B49),$G49*VLOOKUP(J$4+1,'Return Calcs'!$A$3:$D$33,4,FALSE),IF(J$4&gt;YEAR($B49),$C49*VLOOKUP(J$4,'Return Calcs'!$A$3:$E$33,5,FALSE),0))</f>
        <v>0</v>
      </c>
      <c r="K49" s="15">
        <f>IF(K$4=YEAR($B49),$G49*VLOOKUP(K$4+1,'Return Calcs'!$A$3:$D$33,4,FALSE),IF(K$4&gt;YEAR($B49),$C49*VLOOKUP(K$4,'Return Calcs'!$A$3:$E$33,5,FALSE),0))</f>
        <v>0</v>
      </c>
      <c r="L49" s="15">
        <f>IF(L$4=YEAR($B49),$G49*VLOOKUP(L$4+1,'Return Calcs'!$A$3:$D$33,4,FALSE),IF(L$4&gt;YEAR($B49),$C49*VLOOKUP(L$4,'Return Calcs'!$A$3:$E$33,5,FALSE),0))</f>
        <v>0</v>
      </c>
      <c r="M49" s="15">
        <f>IF(M$4=YEAR($B49),$G49*VLOOKUP(M$4+1,'Return Calcs'!$A$3:$D$33,4,FALSE),IF(M$4&gt;YEAR($B49),$C49*VLOOKUP(M$4,'Return Calcs'!$A$3:$E$33,5,FALSE),0))</f>
        <v>0</v>
      </c>
      <c r="N49" s="15">
        <f>IF(N$4=YEAR($B49),$G49*VLOOKUP(N$4+1,'Return Calcs'!$A$3:$D$33,4,FALSE),IF(N$4&gt;YEAR($B49),$C49*VLOOKUP(N$4,'Return Calcs'!$A$3:$E$33,5,FALSE),0))</f>
        <v>0</v>
      </c>
      <c r="O49" s="15">
        <f>IF(O$4=YEAR($B49),$G49*VLOOKUP(O$4+1,'Return Calcs'!$A$3:$D$33,4,FALSE),IF(O$4&gt;YEAR($B49),$C49*VLOOKUP(O$4,'Return Calcs'!$A$3:$E$33,5,FALSE),0))</f>
        <v>0</v>
      </c>
      <c r="P49" s="15">
        <f>IF(P$4=YEAR($B49),$G49*VLOOKUP(P$4+1,'Return Calcs'!$A$3:$D$33,4,FALSE),IF(P$4&gt;YEAR($B49),$C49*VLOOKUP(P$4,'Return Calcs'!$A$3:$E$33,5,FALSE),0))</f>
        <v>0</v>
      </c>
      <c r="Q49" s="15">
        <f>IF(Q$4=YEAR($B49),$G49*VLOOKUP(Q$4+1,'Return Calcs'!$A$3:$D$33,4,FALSE),IF(Q$4&gt;YEAR($B49),$C49*VLOOKUP(Q$4,'Return Calcs'!$A$3:$E$33,5,FALSE),0))</f>
        <v>0</v>
      </c>
      <c r="R49" s="15">
        <f>IF(R$4=YEAR($B49),$G49*VLOOKUP(R$4+1,'Return Calcs'!$A$3:$D$33,4,FALSE),IF(R$4&gt;YEAR($B49),$C49*VLOOKUP(R$4,'Return Calcs'!$A$3:$E$33,5,FALSE),0))</f>
        <v>0</v>
      </c>
      <c r="S49" s="15">
        <f>IF(S$4=YEAR($B49),$G49*VLOOKUP(S$4+1,'Return Calcs'!$A$3:$D$33,4,FALSE),IF(S$4&gt;YEAR($B49),$C49*VLOOKUP(S$4,'Return Calcs'!$A$3:$E$33,5,FALSE),0))</f>
        <v>0</v>
      </c>
      <c r="T49" s="15">
        <f>IF(T$4=YEAR($B49),$G49*VLOOKUP(T$4+1,'Return Calcs'!$A$3:$D$33,4,FALSE),IF(T$4&gt;YEAR($B49),$C49*VLOOKUP(T$4,'Return Calcs'!$A$3:$E$33,5,FALSE),0))</f>
        <v>0</v>
      </c>
      <c r="U49" s="15">
        <f>IF(U$4=YEAR($B49),$G49*VLOOKUP(U$4+1,'Return Calcs'!$A$3:$D$33,4,FALSE),IF(U$4&gt;YEAR($B49),$C49*VLOOKUP(U$4,'Return Calcs'!$A$3:$E$33,5,FALSE),0))</f>
        <v>0</v>
      </c>
      <c r="V49" s="15">
        <f>IF(V$4=YEAR($B49),$G49*VLOOKUP(V$4+1,'Return Calcs'!$A$3:$D$33,4,FALSE),IF(V$4&gt;YEAR($B49),$C49*VLOOKUP(V$4,'Return Calcs'!$A$3:$E$33,5,FALSE),0))</f>
        <v>0</v>
      </c>
      <c r="W49" s="15">
        <f>IF(W$4=YEAR($B49),$G49*VLOOKUP(W$4+1,'Return Calcs'!$A$3:$D$33,4,FALSE),IF(W$4&gt;YEAR($B49),$C49*VLOOKUP(W$4,'Return Calcs'!$A$3:$E$33,5,FALSE),0))</f>
        <v>0</v>
      </c>
      <c r="X49" s="15">
        <f>IF(X$4=YEAR($B49),$G49*VLOOKUP(X$4+1,'Return Calcs'!$A$3:$D$33,4,FALSE),IF(X$4&gt;YEAR($B49),$C49*VLOOKUP(X$4,'Return Calcs'!$A$3:$E$33,5,FALSE),0))</f>
        <v>0</v>
      </c>
      <c r="Y49" s="15">
        <f>IF(Y$4=YEAR($B49),$G49*VLOOKUP(Y$4+1,'Return Calcs'!$A$3:$D$33,4,FALSE),IF(Y$4&gt;YEAR($B49),$C49*VLOOKUP(Y$4,'Return Calcs'!$A$3:$E$33,5,FALSE),0))</f>
        <v>0</v>
      </c>
      <c r="Z49" s="15">
        <f>IF(Z$4=YEAR($B49),$G49*VLOOKUP(Z$4+1,'Return Calcs'!$A$3:$D$33,4,FALSE),IF(Z$4&gt;YEAR($B49),$C49*VLOOKUP(Z$4,'Return Calcs'!$A$3:$E$33,5,FALSE),0))</f>
        <v>5883.0094746931036</v>
      </c>
      <c r="AA49" s="15">
        <f>IF(AA$4=YEAR($B49),$G49*VLOOKUP(AA$4+1,'Return Calcs'!$A$3:$D$33,4,FALSE),IF(AA$4&gt;YEAR($B49),$C49*VLOOKUP(AA$4,'Return Calcs'!$A$3:$E$33,5,FALSE),0))</f>
        <v>6898.5598890771525</v>
      </c>
      <c r="AB49" s="15">
        <f>IF(AB$4=YEAR($B49),$G49*VLOOKUP(AB$4+1,'Return Calcs'!$A$3:$D$33,4,FALSE),IF(AB$4&gt;YEAR($B49),$C49*VLOOKUP(AB$4,'Return Calcs'!$A$3:$E$33,5,FALSE),0))</f>
        <v>5979.8096264089927</v>
      </c>
      <c r="AC49" s="15">
        <f>IF(AC$4=YEAR($B49),$G49*VLOOKUP(AC$4+1,'Return Calcs'!$A$3:$D$33,4,FALSE),IF(AC$4&gt;YEAR($B49),$C49*VLOOKUP(AC$4,'Return Calcs'!$A$3:$E$33,5,FALSE),0))</f>
        <v>5895.0584003776721</v>
      </c>
      <c r="AD49" s="15">
        <f>IF(AD$4=YEAR($B49),$G49*VLOOKUP(AD$4+1,'Return Calcs'!$A$3:$D$33,4,FALSE),IF(AD$4&gt;YEAR($B49),$C49*VLOOKUP(AD$4,'Return Calcs'!$A$3:$E$33,5,FALSE),0))</f>
        <v>5898.7403634956281</v>
      </c>
      <c r="AE49" s="15">
        <f>IF(AE$4=YEAR($B49),$G49*VLOOKUP(AE$4+1,'Return Calcs'!$A$3:$D$33,4,FALSE),IF(AE$4&gt;YEAR($B49),$C49*VLOOKUP(AE$4,'Return Calcs'!$A$3:$E$33,5,FALSE),0))</f>
        <v>5361.7114109560234</v>
      </c>
      <c r="AF49" s="15">
        <f>IF(AF$4=YEAR($B49),$G49*VLOOKUP(AF$4+1,'Return Calcs'!$A$3:$D$33,4,FALSE),IF(AF$4&gt;YEAR($B49),$C49*VLOOKUP(AF$4,'Return Calcs'!$A$3:$E$33,5,FALSE),0))</f>
        <v>5081.9922968607716</v>
      </c>
      <c r="AG49" s="15">
        <f>IF(AG$4=YEAR($B49),$G49*VLOOKUP(AG$4+1,'Return Calcs'!$A$3:$D$33,4,FALSE),IF(AG$4&gt;YEAR($B49),$C49*VLOOKUP(AG$4,'Return Calcs'!$A$3:$E$33,5,FALSE),0))</f>
        <v>5283.0816629304272</v>
      </c>
      <c r="AH49" s="15">
        <f>IF(AH$4=YEAR($B49),$G49*VLOOKUP(AH$4+1,'Return Calcs'!$A$3:$D$33,4,FALSE),IF(AH$4&gt;YEAR($B49),$C49*VLOOKUP(AH$4,'Return Calcs'!$A$3:$E$33,5,FALSE),0))</f>
        <v>5065.0536881852149</v>
      </c>
      <c r="AI49" s="15">
        <f>IF(AI$4=YEAR($B49),$G49*VLOOKUP(AI$4+1,'Return Calcs'!$A$3:$D$33,4,FALSE),IF(AI$4&gt;YEAR($B49),$C49*VLOOKUP(AI$4,'Return Calcs'!$A$3:$E$33,5,FALSE),0))</f>
        <v>4565.2535749345298</v>
      </c>
      <c r="AJ49" s="15">
        <f>IF(AJ$4=YEAR($B49),$G49*VLOOKUP(AJ$4+1,'Return Calcs'!$A$3:$D$33,4,FALSE),IF(AJ$4&gt;YEAR($B49),$C49*VLOOKUP(AJ$4,'Return Calcs'!$A$3:$E$33,5,FALSE),0))</f>
        <v>4704.9470809988925</v>
      </c>
      <c r="AK49" s="15">
        <f>IF(AK$4=YEAR($B49),$G49*VLOOKUP(AK$4+1,'Return Calcs'!$A$3:$D$33,4,FALSE),IF(AK$4&gt;YEAR($B49),$C49*VLOOKUP(AK$4,'Return Calcs'!$A$3:$E$33,5,FALSE),0))</f>
        <v>5004.8380593182028</v>
      </c>
      <c r="AL49" s="49">
        <f t="shared" si="7"/>
        <v>65622.055528236611</v>
      </c>
      <c r="AM49" s="49">
        <f t="shared" si="11"/>
        <v>65.622055528234341</v>
      </c>
      <c r="AN49" s="20">
        <f t="shared" si="8"/>
        <v>9.9900099900096452E-4</v>
      </c>
      <c r="AO49" s="34">
        <f>IF(ABS(AN49)&lt;Tolerance,'Fund Value calcs'!E49,'Fund Value calcs'!AL49)</f>
        <v>65687.677583764846</v>
      </c>
      <c r="AP49" s="34">
        <f t="shared" si="12"/>
        <v>67424.377136509123</v>
      </c>
      <c r="AQ49" s="15">
        <f t="shared" si="9"/>
        <v>1736.6995527442778</v>
      </c>
      <c r="AR49" s="55">
        <f t="shared" si="10"/>
        <v>2.6438741886248614E-2</v>
      </c>
      <c r="AS49" s="16">
        <f t="shared" si="13"/>
        <v>2008</v>
      </c>
      <c r="AT49" s="16">
        <f t="shared" si="14"/>
        <v>15</v>
      </c>
      <c r="AU49" s="22">
        <f t="shared" si="15"/>
        <v>4</v>
      </c>
    </row>
    <row r="50" spans="1:47" x14ac:dyDescent="0.3">
      <c r="A50">
        <v>46</v>
      </c>
      <c r="B50" s="46">
        <f>'Amended Data'!K49</f>
        <v>34917</v>
      </c>
      <c r="C50" s="15">
        <f>'Amended Data'!J49</f>
        <v>3780</v>
      </c>
      <c r="D50" s="16">
        <f>'Amended Data'!D49</f>
        <v>30</v>
      </c>
      <c r="E50" s="45">
        <f>'Amended Data'!E49</f>
        <v>97953.822054384669</v>
      </c>
      <c r="F50" s="15">
        <f t="shared" si="6"/>
        <v>5</v>
      </c>
      <c r="G50" s="34">
        <f>C50*F50/12*VLOOKUP(YEAR(B50),'Return Calcs'!$A$4:$D$33,3,FALSE)^(F50/24)</f>
        <v>1636.8261842667819</v>
      </c>
      <c r="H50" s="15">
        <f>IF(H$4=YEAR($B50),$G50*VLOOKUP(H$4+1,'Return Calcs'!$A$3:$D$33,4,FALSE),IF(H$4&gt;YEAR($B50),$C50*VLOOKUP(H$4,'Return Calcs'!$A$3:$E$33,5,FALSE),0))</f>
        <v>0</v>
      </c>
      <c r="I50" s="15">
        <f>IF(I$4=YEAR($B50),$G50*VLOOKUP(I$4+1,'Return Calcs'!$A$3:$D$33,4,FALSE),IF(I$4&gt;YEAR($B50),$C50*VLOOKUP(I$4,'Return Calcs'!$A$3:$E$33,5,FALSE),0))</f>
        <v>0</v>
      </c>
      <c r="J50" s="15">
        <f>IF(J$4=YEAR($B50),$G50*VLOOKUP(J$4+1,'Return Calcs'!$A$3:$D$33,4,FALSE),IF(J$4&gt;YEAR($B50),$C50*VLOOKUP(J$4,'Return Calcs'!$A$3:$E$33,5,FALSE),0))</f>
        <v>0</v>
      </c>
      <c r="K50" s="15">
        <f>IF(K$4=YEAR($B50),$G50*VLOOKUP(K$4+1,'Return Calcs'!$A$3:$D$33,4,FALSE),IF(K$4&gt;YEAR($B50),$C50*VLOOKUP(K$4,'Return Calcs'!$A$3:$E$33,5,FALSE),0))</f>
        <v>0</v>
      </c>
      <c r="L50" s="15">
        <f>IF(L$4=YEAR($B50),$G50*VLOOKUP(L$4+1,'Return Calcs'!$A$3:$D$33,4,FALSE),IF(L$4&gt;YEAR($B50),$C50*VLOOKUP(L$4,'Return Calcs'!$A$3:$E$33,5,FALSE),0))</f>
        <v>0</v>
      </c>
      <c r="M50" s="15">
        <f>IF(M$4=YEAR($B50),$G50*VLOOKUP(M$4+1,'Return Calcs'!$A$3:$D$33,4,FALSE),IF(M$4&gt;YEAR($B50),$C50*VLOOKUP(M$4,'Return Calcs'!$A$3:$E$33,5,FALSE),0))</f>
        <v>3006.0596019943036</v>
      </c>
      <c r="N50" s="15">
        <f>IF(N$4=YEAR($B50),$G50*VLOOKUP(N$4+1,'Return Calcs'!$A$3:$D$33,4,FALSE),IF(N$4&gt;YEAR($B50),$C50*VLOOKUP(N$4,'Return Calcs'!$A$3:$E$33,5,FALSE),0))</f>
        <v>6571.3519208319349</v>
      </c>
      <c r="O50" s="15">
        <f>IF(O$4=YEAR($B50),$G50*VLOOKUP(O$4+1,'Return Calcs'!$A$3:$D$33,4,FALSE),IF(O$4&gt;YEAR($B50),$C50*VLOOKUP(O$4,'Return Calcs'!$A$3:$E$33,5,FALSE),0))</f>
        <v>5570.4387320718033</v>
      </c>
      <c r="P50" s="15">
        <f>IF(P$4=YEAR($B50),$G50*VLOOKUP(P$4+1,'Return Calcs'!$A$3:$D$33,4,FALSE),IF(P$4&gt;YEAR($B50),$C50*VLOOKUP(P$4,'Return Calcs'!$A$3:$E$33,5,FALSE),0))</f>
        <v>4661.7977917689541</v>
      </c>
      <c r="Q50" s="15">
        <f>IF(Q$4=YEAR($B50),$G50*VLOOKUP(Q$4+1,'Return Calcs'!$A$3:$D$33,4,FALSE),IF(Q$4&gt;YEAR($B50),$C50*VLOOKUP(Q$4,'Return Calcs'!$A$3:$E$33,5,FALSE),0))</f>
        <v>4014.0062396555409</v>
      </c>
      <c r="R50" s="15">
        <f>IF(R$4=YEAR($B50),$G50*VLOOKUP(R$4+1,'Return Calcs'!$A$3:$D$33,4,FALSE),IF(R$4&gt;YEAR($B50),$C50*VLOOKUP(R$4,'Return Calcs'!$A$3:$E$33,5,FALSE),0))</f>
        <v>3902.7185233429227</v>
      </c>
      <c r="S50" s="15">
        <f>IF(S$4=YEAR($B50),$G50*VLOOKUP(S$4+1,'Return Calcs'!$A$3:$D$33,4,FALSE),IF(S$4&gt;YEAR($B50),$C50*VLOOKUP(S$4,'Return Calcs'!$A$3:$E$33,5,FALSE),0))</f>
        <v>4498.9073769019442</v>
      </c>
      <c r="T50" s="15">
        <f>IF(T$4=YEAR($B50),$G50*VLOOKUP(T$4+1,'Return Calcs'!$A$3:$D$33,4,FALSE),IF(T$4&gt;YEAR($B50),$C50*VLOOKUP(T$4,'Return Calcs'!$A$3:$E$33,5,FALSE),0))</f>
        <v>5656.0282104096177</v>
      </c>
      <c r="U50" s="15">
        <f>IF(U$4=YEAR($B50),$G50*VLOOKUP(U$4+1,'Return Calcs'!$A$3:$D$33,4,FALSE),IF(U$4&gt;YEAR($B50),$C50*VLOOKUP(U$4,'Return Calcs'!$A$3:$E$33,5,FALSE),0))</f>
        <v>6107.2953829105618</v>
      </c>
      <c r="V50" s="15">
        <f>IF(V$4=YEAR($B50),$G50*VLOOKUP(V$4+1,'Return Calcs'!$A$3:$D$33,4,FALSE),IF(V$4&gt;YEAR($B50),$C50*VLOOKUP(V$4,'Return Calcs'!$A$3:$E$33,5,FALSE),0))</f>
        <v>5526.5681216445491</v>
      </c>
      <c r="W50" s="15">
        <f>IF(W$4=YEAR($B50),$G50*VLOOKUP(W$4+1,'Return Calcs'!$A$3:$D$33,4,FALSE),IF(W$4&gt;YEAR($B50),$C50*VLOOKUP(W$4,'Return Calcs'!$A$3:$E$33,5,FALSE),0))</f>
        <v>4934.1899848932417</v>
      </c>
      <c r="X50" s="15">
        <f>IF(X$4=YEAR($B50),$G50*VLOOKUP(X$4+1,'Return Calcs'!$A$3:$D$33,4,FALSE),IF(X$4&gt;YEAR($B50),$C50*VLOOKUP(X$4,'Return Calcs'!$A$3:$E$33,5,FALSE),0))</f>
        <v>4341.1683593164225</v>
      </c>
      <c r="Y50" s="15">
        <f>IF(Y$4=YEAR($B50),$G50*VLOOKUP(Y$4+1,'Return Calcs'!$A$3:$D$33,4,FALSE),IF(Y$4&gt;YEAR($B50),$C50*VLOOKUP(Y$4,'Return Calcs'!$A$3:$E$33,5,FALSE),0))</f>
        <v>4049.8052755976619</v>
      </c>
      <c r="Z50" s="15">
        <f>IF(Z$4=YEAR($B50),$G50*VLOOKUP(Z$4+1,'Return Calcs'!$A$3:$D$33,4,FALSE),IF(Z$4&gt;YEAR($B50),$C50*VLOOKUP(Z$4,'Return Calcs'!$A$3:$E$33,5,FALSE),0))</f>
        <v>4795.7561953310815</v>
      </c>
      <c r="AA50" s="15">
        <f>IF(AA$4=YEAR($B50),$G50*VLOOKUP(AA$4+1,'Return Calcs'!$A$3:$D$33,4,FALSE),IF(AA$4&gt;YEAR($B50),$C50*VLOOKUP(AA$4,'Return Calcs'!$A$3:$E$33,5,FALSE),0))</f>
        <v>5236.2563013477184</v>
      </c>
      <c r="AB50" s="15">
        <f>IF(AB$4=YEAR($B50),$G50*VLOOKUP(AB$4+1,'Return Calcs'!$A$3:$D$33,4,FALSE),IF(AB$4&gt;YEAR($B50),$C50*VLOOKUP(AB$4,'Return Calcs'!$A$3:$E$33,5,FALSE),0))</f>
        <v>4538.8916441417659</v>
      </c>
      <c r="AC50" s="15">
        <f>IF(AC$4=YEAR($B50),$G50*VLOOKUP(AC$4+1,'Return Calcs'!$A$3:$D$33,4,FALSE),IF(AC$4&gt;YEAR($B50),$C50*VLOOKUP(AC$4,'Return Calcs'!$A$3:$E$33,5,FALSE),0))</f>
        <v>4474.5624002866671</v>
      </c>
      <c r="AD50" s="15">
        <f>IF(AD$4=YEAR($B50),$G50*VLOOKUP(AD$4+1,'Return Calcs'!$A$3:$D$33,4,FALSE),IF(AD$4&gt;YEAR($B50),$C50*VLOOKUP(AD$4,'Return Calcs'!$A$3:$E$33,5,FALSE),0))</f>
        <v>4477.3571433761999</v>
      </c>
      <c r="AE50" s="15">
        <f>IF(AE$4=YEAR($B50),$G50*VLOOKUP(AE$4+1,'Return Calcs'!$A$3:$D$33,4,FALSE),IF(AE$4&gt;YEAR($B50),$C50*VLOOKUP(AE$4,'Return Calcs'!$A$3:$E$33,5,FALSE),0))</f>
        <v>4069.732757713608</v>
      </c>
      <c r="AF50" s="15">
        <f>IF(AF$4=YEAR($B50),$G50*VLOOKUP(AF$4+1,'Return Calcs'!$A$3:$D$33,4,FALSE),IF(AF$4&gt;YEAR($B50),$C50*VLOOKUP(AF$4,'Return Calcs'!$A$3:$E$33,5,FALSE),0))</f>
        <v>3857.4158397858869</v>
      </c>
      <c r="AG50" s="15">
        <f>IF(AG$4=YEAR($B50),$G50*VLOOKUP(AG$4+1,'Return Calcs'!$A$3:$D$33,4,FALSE),IF(AG$4&gt;YEAR($B50),$C50*VLOOKUP(AG$4,'Return Calcs'!$A$3:$E$33,5,FALSE),0))</f>
        <v>4010.0499369230956</v>
      </c>
      <c r="AH50" s="15">
        <f>IF(AH$4=YEAR($B50),$G50*VLOOKUP(AH$4+1,'Return Calcs'!$A$3:$D$33,4,FALSE),IF(AH$4&gt;YEAR($B50),$C50*VLOOKUP(AH$4,'Return Calcs'!$A$3:$E$33,5,FALSE),0))</f>
        <v>3844.5588235622718</v>
      </c>
      <c r="AI50" s="15">
        <f>IF(AI$4=YEAR($B50),$G50*VLOOKUP(AI$4+1,'Return Calcs'!$A$3:$D$33,4,FALSE),IF(AI$4&gt;YEAR($B50),$C50*VLOOKUP(AI$4,'Return Calcs'!$A$3:$E$33,5,FALSE),0))</f>
        <v>3465.192472540667</v>
      </c>
      <c r="AJ50" s="15">
        <f>IF(AJ$4=YEAR($B50),$G50*VLOOKUP(AJ$4+1,'Return Calcs'!$A$3:$D$33,4,FALSE),IF(AJ$4&gt;YEAR($B50),$C50*VLOOKUP(AJ$4,'Return Calcs'!$A$3:$E$33,5,FALSE),0))</f>
        <v>3571.2248928063882</v>
      </c>
      <c r="AK50" s="15">
        <f>IF(AK$4=YEAR($B50),$G50*VLOOKUP(AK$4+1,'Return Calcs'!$A$3:$D$33,4,FALSE),IF(AK$4&gt;YEAR($B50),$C50*VLOOKUP(AK$4,'Return Calcs'!$A$3:$E$33,5,FALSE),0))</f>
        <v>3798.8529847836962</v>
      </c>
      <c r="AL50" s="49">
        <f t="shared" si="7"/>
        <v>112980.18691393851</v>
      </c>
      <c r="AM50" s="49">
        <f t="shared" si="11"/>
        <v>-15026.36485955384</v>
      </c>
      <c r="AN50" s="20">
        <f t="shared" si="8"/>
        <v>0.15340253748558269</v>
      </c>
      <c r="AO50" s="34">
        <f>IF(ABS(AN50)&lt;Tolerance,'Fund Value calcs'!E50,'Fund Value calcs'!AL50)</f>
        <v>112980.18691393851</v>
      </c>
      <c r="AP50" s="34">
        <f t="shared" si="12"/>
        <v>120072.20463123903</v>
      </c>
      <c r="AQ50" s="15">
        <f t="shared" si="9"/>
        <v>7092.0177173005213</v>
      </c>
      <c r="AR50" s="55">
        <f t="shared" si="10"/>
        <v>6.2772225033605161E-2</v>
      </c>
      <c r="AS50" s="16">
        <f t="shared" si="13"/>
        <v>1995</v>
      </c>
      <c r="AT50" s="16">
        <f t="shared" si="14"/>
        <v>6</v>
      </c>
      <c r="AU50" s="22">
        <f t="shared" si="15"/>
        <v>6</v>
      </c>
    </row>
    <row r="51" spans="1:47" x14ac:dyDescent="0.3">
      <c r="A51">
        <v>47</v>
      </c>
      <c r="B51" s="46">
        <f>'Amended Data'!K50</f>
        <v>33568</v>
      </c>
      <c r="C51" s="15">
        <f>'Amended Data'!J50</f>
        <v>4200</v>
      </c>
      <c r="D51" s="16">
        <f>'Amended Data'!D50</f>
        <v>29</v>
      </c>
      <c r="E51" s="45">
        <f>'Amended Data'!E50</f>
        <v>141026.35616528534</v>
      </c>
      <c r="F51" s="15">
        <f t="shared" si="6"/>
        <v>2</v>
      </c>
      <c r="G51" s="34">
        <f>C51*F51/12*VLOOKUP(YEAR(B51),'Return Calcs'!$A$4:$D$33,3,FALSE)^(F51/24)</f>
        <v>708.8641553615472</v>
      </c>
      <c r="H51" s="15">
        <f>IF(H$4=YEAR($B51),$G51*VLOOKUP(H$4+1,'Return Calcs'!$A$3:$D$33,4,FALSE),IF(H$4&gt;YEAR($B51),$C51*VLOOKUP(H$4,'Return Calcs'!$A$3:$E$33,5,FALSE),0))</f>
        <v>0</v>
      </c>
      <c r="I51" s="15">
        <f>IF(I$4=YEAR($B51),$G51*VLOOKUP(I$4+1,'Return Calcs'!$A$3:$D$33,4,FALSE),IF(I$4&gt;YEAR($B51),$C51*VLOOKUP(I$4,'Return Calcs'!$A$3:$E$33,5,FALSE),0))</f>
        <v>1926.7493508269149</v>
      </c>
      <c r="J51" s="15">
        <f>IF(J$4=YEAR($B51),$G51*VLOOKUP(J$4+1,'Return Calcs'!$A$3:$D$33,4,FALSE),IF(J$4&gt;YEAR($B51),$C51*VLOOKUP(J$4,'Return Calcs'!$A$3:$E$33,5,FALSE),0))</f>
        <v>10682.636320570915</v>
      </c>
      <c r="K51" s="15">
        <f>IF(K$4=YEAR($B51),$G51*VLOOKUP(K$4+1,'Return Calcs'!$A$3:$D$33,4,FALSE),IF(K$4&gt;YEAR($B51),$C51*VLOOKUP(K$4,'Return Calcs'!$A$3:$E$33,5,FALSE),0))</f>
        <v>9121.6601581068353</v>
      </c>
      <c r="L51" s="15">
        <f>IF(L$4=YEAR($B51),$G51*VLOOKUP(L$4+1,'Return Calcs'!$A$3:$D$33,4,FALSE),IF(L$4&gt;YEAR($B51),$C51*VLOOKUP(L$4,'Return Calcs'!$A$3:$E$33,5,FALSE),0))</f>
        <v>8788.3260829477967</v>
      </c>
      <c r="M51" s="15">
        <f>IF(M$4=YEAR($B51),$G51*VLOOKUP(M$4+1,'Return Calcs'!$A$3:$D$33,4,FALSE),IF(M$4&gt;YEAR($B51),$C51*VLOOKUP(M$4,'Return Calcs'!$A$3:$E$33,5,FALSE),0))</f>
        <v>8460.1317711102456</v>
      </c>
      <c r="N51" s="15">
        <f>IF(N$4=YEAR($B51),$G51*VLOOKUP(N$4+1,'Return Calcs'!$A$3:$D$33,4,FALSE),IF(N$4&gt;YEAR($B51),$C51*VLOOKUP(N$4,'Return Calcs'!$A$3:$E$33,5,FALSE),0))</f>
        <v>7301.5021342577056</v>
      </c>
      <c r="O51" s="15">
        <f>IF(O$4=YEAR($B51),$G51*VLOOKUP(O$4+1,'Return Calcs'!$A$3:$D$33,4,FALSE),IF(O$4&gt;YEAR($B51),$C51*VLOOKUP(O$4,'Return Calcs'!$A$3:$E$33,5,FALSE),0))</f>
        <v>6189.3763689686702</v>
      </c>
      <c r="P51" s="15">
        <f>IF(P$4=YEAR($B51),$G51*VLOOKUP(P$4+1,'Return Calcs'!$A$3:$D$33,4,FALSE),IF(P$4&gt;YEAR($B51),$C51*VLOOKUP(P$4,'Return Calcs'!$A$3:$E$33,5,FALSE),0))</f>
        <v>5179.7753241877263</v>
      </c>
      <c r="Q51" s="15">
        <f>IF(Q$4=YEAR($B51),$G51*VLOOKUP(Q$4+1,'Return Calcs'!$A$3:$D$33,4,FALSE),IF(Q$4&gt;YEAR($B51),$C51*VLOOKUP(Q$4,'Return Calcs'!$A$3:$E$33,5,FALSE),0))</f>
        <v>4460.0069329506005</v>
      </c>
      <c r="R51" s="15">
        <f>IF(R$4=YEAR($B51),$G51*VLOOKUP(R$4+1,'Return Calcs'!$A$3:$D$33,4,FALSE),IF(R$4&gt;YEAR($B51),$C51*VLOOKUP(R$4,'Return Calcs'!$A$3:$E$33,5,FALSE),0))</f>
        <v>4336.3539148254695</v>
      </c>
      <c r="S51" s="15">
        <f>IF(S$4=YEAR($B51),$G51*VLOOKUP(S$4+1,'Return Calcs'!$A$3:$D$33,4,FALSE),IF(S$4&gt;YEAR($B51),$C51*VLOOKUP(S$4,'Return Calcs'!$A$3:$E$33,5,FALSE),0))</f>
        <v>4998.7859743354938</v>
      </c>
      <c r="T51" s="15">
        <f>IF(T$4=YEAR($B51),$G51*VLOOKUP(T$4+1,'Return Calcs'!$A$3:$D$33,4,FALSE),IF(T$4&gt;YEAR($B51),$C51*VLOOKUP(T$4,'Return Calcs'!$A$3:$E$33,5,FALSE),0))</f>
        <v>6284.4757893440201</v>
      </c>
      <c r="U51" s="15">
        <f>IF(U$4=YEAR($B51),$G51*VLOOKUP(U$4+1,'Return Calcs'!$A$3:$D$33,4,FALSE),IF(U$4&gt;YEAR($B51),$C51*VLOOKUP(U$4,'Return Calcs'!$A$3:$E$33,5,FALSE),0))</f>
        <v>6785.8837587895132</v>
      </c>
      <c r="V51" s="15">
        <f>IF(V$4=YEAR($B51),$G51*VLOOKUP(V$4+1,'Return Calcs'!$A$3:$D$33,4,FALSE),IF(V$4&gt;YEAR($B51),$C51*VLOOKUP(V$4,'Return Calcs'!$A$3:$E$33,5,FALSE),0))</f>
        <v>6140.6312462717215</v>
      </c>
      <c r="W51" s="15">
        <f>IF(W$4=YEAR($B51),$G51*VLOOKUP(W$4+1,'Return Calcs'!$A$3:$D$33,4,FALSE),IF(W$4&gt;YEAR($B51),$C51*VLOOKUP(W$4,'Return Calcs'!$A$3:$E$33,5,FALSE),0))</f>
        <v>5482.4333165480466</v>
      </c>
      <c r="X51" s="15">
        <f>IF(X$4=YEAR($B51),$G51*VLOOKUP(X$4+1,'Return Calcs'!$A$3:$D$33,4,FALSE),IF(X$4&gt;YEAR($B51),$C51*VLOOKUP(X$4,'Return Calcs'!$A$3:$E$33,5,FALSE),0))</f>
        <v>4823.5203992404695</v>
      </c>
      <c r="Y51" s="15">
        <f>IF(Y$4=YEAR($B51),$G51*VLOOKUP(Y$4+1,'Return Calcs'!$A$3:$D$33,4,FALSE),IF(Y$4&gt;YEAR($B51),$C51*VLOOKUP(Y$4,'Return Calcs'!$A$3:$E$33,5,FALSE),0))</f>
        <v>4499.7836395529575</v>
      </c>
      <c r="Z51" s="15">
        <f>IF(Z$4=YEAR($B51),$G51*VLOOKUP(Z$4+1,'Return Calcs'!$A$3:$D$33,4,FALSE),IF(Z$4&gt;YEAR($B51),$C51*VLOOKUP(Z$4,'Return Calcs'!$A$3:$E$33,5,FALSE),0))</f>
        <v>5328.6179948123126</v>
      </c>
      <c r="AA51" s="15">
        <f>IF(AA$4=YEAR($B51),$G51*VLOOKUP(AA$4+1,'Return Calcs'!$A$3:$D$33,4,FALSE),IF(AA$4&gt;YEAR($B51),$C51*VLOOKUP(AA$4,'Return Calcs'!$A$3:$E$33,5,FALSE),0))</f>
        <v>5818.062557053021</v>
      </c>
      <c r="AB51" s="15">
        <f>IF(AB$4=YEAR($B51),$G51*VLOOKUP(AB$4+1,'Return Calcs'!$A$3:$D$33,4,FALSE),IF(AB$4&gt;YEAR($B51),$C51*VLOOKUP(AB$4,'Return Calcs'!$A$3:$E$33,5,FALSE),0))</f>
        <v>5043.2129379352955</v>
      </c>
      <c r="AC51" s="15">
        <f>IF(AC$4=YEAR($B51),$G51*VLOOKUP(AC$4+1,'Return Calcs'!$A$3:$D$33,4,FALSE),IF(AC$4&gt;YEAR($B51),$C51*VLOOKUP(AC$4,'Return Calcs'!$A$3:$E$33,5,FALSE),0))</f>
        <v>4971.7360003185186</v>
      </c>
      <c r="AD51" s="15">
        <f>IF(AD$4=YEAR($B51),$G51*VLOOKUP(AD$4+1,'Return Calcs'!$A$3:$D$33,4,FALSE),IF(AD$4&gt;YEAR($B51),$C51*VLOOKUP(AD$4,'Return Calcs'!$A$3:$E$33,5,FALSE),0))</f>
        <v>4974.8412704179991</v>
      </c>
      <c r="AE51" s="15">
        <f>IF(AE$4=YEAR($B51),$G51*VLOOKUP(AE$4+1,'Return Calcs'!$A$3:$D$33,4,FALSE),IF(AE$4&gt;YEAR($B51),$C51*VLOOKUP(AE$4,'Return Calcs'!$A$3:$E$33,5,FALSE),0))</f>
        <v>4521.9252863484535</v>
      </c>
      <c r="AF51" s="15">
        <f>IF(AF$4=YEAR($B51),$G51*VLOOKUP(AF$4+1,'Return Calcs'!$A$3:$D$33,4,FALSE),IF(AF$4&gt;YEAR($B51),$C51*VLOOKUP(AF$4,'Return Calcs'!$A$3:$E$33,5,FALSE),0))</f>
        <v>4286.0175997620963</v>
      </c>
      <c r="AG51" s="15">
        <f>IF(AG$4=YEAR($B51),$G51*VLOOKUP(AG$4+1,'Return Calcs'!$A$3:$D$33,4,FALSE),IF(AG$4&gt;YEAR($B51),$C51*VLOOKUP(AG$4,'Return Calcs'!$A$3:$E$33,5,FALSE),0))</f>
        <v>4455.6110410256615</v>
      </c>
      <c r="AH51" s="15">
        <f>IF(AH$4=YEAR($B51),$G51*VLOOKUP(AH$4+1,'Return Calcs'!$A$3:$D$33,4,FALSE),IF(AH$4&gt;YEAR($B51),$C51*VLOOKUP(AH$4,'Return Calcs'!$A$3:$E$33,5,FALSE),0))</f>
        <v>4271.7320261803015</v>
      </c>
      <c r="AI51" s="15">
        <f>IF(AI$4=YEAR($B51),$G51*VLOOKUP(AI$4+1,'Return Calcs'!$A$3:$D$33,4,FALSE),IF(AI$4&gt;YEAR($B51),$C51*VLOOKUP(AI$4,'Return Calcs'!$A$3:$E$33,5,FALSE),0))</f>
        <v>3850.213858378519</v>
      </c>
      <c r="AJ51" s="15">
        <f>IF(AJ$4=YEAR($B51),$G51*VLOOKUP(AJ$4+1,'Return Calcs'!$A$3:$D$33,4,FALSE),IF(AJ$4&gt;YEAR($B51),$C51*VLOOKUP(AJ$4,'Return Calcs'!$A$3:$E$33,5,FALSE),0))</f>
        <v>3968.027658673765</v>
      </c>
      <c r="AK51" s="15">
        <f>IF(AK$4=YEAR($B51),$G51*VLOOKUP(AK$4+1,'Return Calcs'!$A$3:$D$33,4,FALSE),IF(AK$4&gt;YEAR($B51),$C51*VLOOKUP(AK$4,'Return Calcs'!$A$3:$E$33,5,FALSE),0))</f>
        <v>4220.9477608707739</v>
      </c>
      <c r="AL51" s="49">
        <f t="shared" si="7"/>
        <v>161172.97847461182</v>
      </c>
      <c r="AM51" s="49">
        <f t="shared" si="11"/>
        <v>-20146.622309326485</v>
      </c>
      <c r="AN51" s="20">
        <f t="shared" si="8"/>
        <v>0.1428571428571429</v>
      </c>
      <c r="AO51" s="34">
        <f>IF(ABS(AN51)&lt;Tolerance,'Fund Value calcs'!E51,'Fund Value calcs'!AL51)</f>
        <v>161172.97847461182</v>
      </c>
      <c r="AP51" s="34">
        <f t="shared" si="12"/>
        <v>159893.01746800088</v>
      </c>
      <c r="AQ51" s="15">
        <f t="shared" si="9"/>
        <v>0</v>
      </c>
      <c r="AR51" s="55">
        <f t="shared" si="10"/>
        <v>0</v>
      </c>
      <c r="AS51" s="16">
        <f t="shared" si="13"/>
        <v>1991</v>
      </c>
      <c r="AT51" s="16">
        <f t="shared" si="14"/>
        <v>1</v>
      </c>
      <c r="AU51" s="22">
        <f t="shared" si="15"/>
        <v>9</v>
      </c>
    </row>
    <row r="52" spans="1:47" x14ac:dyDescent="0.3">
      <c r="A52">
        <v>48</v>
      </c>
      <c r="B52" s="46">
        <f>'Amended Data'!K51</f>
        <v>37209</v>
      </c>
      <c r="C52" s="15">
        <f>'Amended Data'!J51</f>
        <v>3360</v>
      </c>
      <c r="D52" s="16">
        <f>'Amended Data'!D51</f>
        <v>29</v>
      </c>
      <c r="E52" s="45">
        <f>'Amended Data'!E51</f>
        <v>75399.561371658245</v>
      </c>
      <c r="F52" s="15">
        <f t="shared" si="6"/>
        <v>2</v>
      </c>
      <c r="G52" s="34">
        <f>C52*F52/12*VLOOKUP(YEAR(B52),'Return Calcs'!$A$4:$D$33,3,FALSE)^(F52/24)</f>
        <v>551.81270464470072</v>
      </c>
      <c r="H52" s="15">
        <f>IF(H$4=YEAR($B52),$G52*VLOOKUP(H$4+1,'Return Calcs'!$A$3:$D$33,4,FALSE),IF(H$4&gt;YEAR($B52),$C52*VLOOKUP(H$4,'Return Calcs'!$A$3:$E$33,5,FALSE),0))</f>
        <v>0</v>
      </c>
      <c r="I52" s="15">
        <f>IF(I$4=YEAR($B52),$G52*VLOOKUP(I$4+1,'Return Calcs'!$A$3:$D$33,4,FALSE),IF(I$4&gt;YEAR($B52),$C52*VLOOKUP(I$4,'Return Calcs'!$A$3:$E$33,5,FALSE),0))</f>
        <v>0</v>
      </c>
      <c r="J52" s="15">
        <f>IF(J$4=YEAR($B52),$G52*VLOOKUP(J$4+1,'Return Calcs'!$A$3:$D$33,4,FALSE),IF(J$4&gt;YEAR($B52),$C52*VLOOKUP(J$4,'Return Calcs'!$A$3:$E$33,5,FALSE),0))</f>
        <v>0</v>
      </c>
      <c r="K52" s="15">
        <f>IF(K$4=YEAR($B52),$G52*VLOOKUP(K$4+1,'Return Calcs'!$A$3:$D$33,4,FALSE),IF(K$4&gt;YEAR($B52),$C52*VLOOKUP(K$4,'Return Calcs'!$A$3:$E$33,5,FALSE),0))</f>
        <v>0</v>
      </c>
      <c r="L52" s="15">
        <f>IF(L$4=YEAR($B52),$G52*VLOOKUP(L$4+1,'Return Calcs'!$A$3:$D$33,4,FALSE),IF(L$4&gt;YEAR($B52),$C52*VLOOKUP(L$4,'Return Calcs'!$A$3:$E$33,5,FALSE),0))</f>
        <v>0</v>
      </c>
      <c r="M52" s="15">
        <f>IF(M$4=YEAR($B52),$G52*VLOOKUP(M$4+1,'Return Calcs'!$A$3:$D$33,4,FALSE),IF(M$4&gt;YEAR($B52),$C52*VLOOKUP(M$4,'Return Calcs'!$A$3:$E$33,5,FALSE),0))</f>
        <v>0</v>
      </c>
      <c r="N52" s="15">
        <f>IF(N$4=YEAR($B52),$G52*VLOOKUP(N$4+1,'Return Calcs'!$A$3:$D$33,4,FALSE),IF(N$4&gt;YEAR($B52),$C52*VLOOKUP(N$4,'Return Calcs'!$A$3:$E$33,5,FALSE),0))</f>
        <v>0</v>
      </c>
      <c r="O52" s="15">
        <f>IF(O$4=YEAR($B52),$G52*VLOOKUP(O$4+1,'Return Calcs'!$A$3:$D$33,4,FALSE),IF(O$4&gt;YEAR($B52),$C52*VLOOKUP(O$4,'Return Calcs'!$A$3:$E$33,5,FALSE),0))</f>
        <v>0</v>
      </c>
      <c r="P52" s="15">
        <f>IF(P$4=YEAR($B52),$G52*VLOOKUP(P$4+1,'Return Calcs'!$A$3:$D$33,4,FALSE),IF(P$4&gt;YEAR($B52),$C52*VLOOKUP(P$4,'Return Calcs'!$A$3:$E$33,5,FALSE),0))</f>
        <v>0</v>
      </c>
      <c r="Q52" s="15">
        <f>IF(Q$4=YEAR($B52),$G52*VLOOKUP(Q$4+1,'Return Calcs'!$A$3:$D$33,4,FALSE),IF(Q$4&gt;YEAR($B52),$C52*VLOOKUP(Q$4,'Return Calcs'!$A$3:$E$33,5,FALSE),0))</f>
        <v>0</v>
      </c>
      <c r="R52" s="15">
        <f>IF(R$4=YEAR($B52),$G52*VLOOKUP(R$4+1,'Return Calcs'!$A$3:$D$33,4,FALSE),IF(R$4&gt;YEAR($B52),$C52*VLOOKUP(R$4,'Return Calcs'!$A$3:$E$33,5,FALSE),0))</f>
        <v>0</v>
      </c>
      <c r="S52" s="15">
        <f>IF(S$4=YEAR($B52),$G52*VLOOKUP(S$4+1,'Return Calcs'!$A$3:$D$33,4,FALSE),IF(S$4&gt;YEAR($B52),$C52*VLOOKUP(S$4,'Return Calcs'!$A$3:$E$33,5,FALSE),0))</f>
        <v>717.43892876034454</v>
      </c>
      <c r="T52" s="15">
        <f>IF(T$4=YEAR($B52),$G52*VLOOKUP(T$4+1,'Return Calcs'!$A$3:$D$33,4,FALSE),IF(T$4&gt;YEAR($B52),$C52*VLOOKUP(T$4,'Return Calcs'!$A$3:$E$33,5,FALSE),0))</f>
        <v>5027.5806314752163</v>
      </c>
      <c r="U52" s="15">
        <f>IF(U$4=YEAR($B52),$G52*VLOOKUP(U$4+1,'Return Calcs'!$A$3:$D$33,4,FALSE),IF(U$4&gt;YEAR($B52),$C52*VLOOKUP(U$4,'Return Calcs'!$A$3:$E$33,5,FALSE),0))</f>
        <v>5428.7070070316104</v>
      </c>
      <c r="V52" s="15">
        <f>IF(V$4=YEAR($B52),$G52*VLOOKUP(V$4+1,'Return Calcs'!$A$3:$D$33,4,FALSE),IF(V$4&gt;YEAR($B52),$C52*VLOOKUP(V$4,'Return Calcs'!$A$3:$E$33,5,FALSE),0))</f>
        <v>4912.5049970173768</v>
      </c>
      <c r="W52" s="15">
        <f>IF(W$4=YEAR($B52),$G52*VLOOKUP(W$4+1,'Return Calcs'!$A$3:$D$33,4,FALSE),IF(W$4&gt;YEAR($B52),$C52*VLOOKUP(W$4,'Return Calcs'!$A$3:$E$33,5,FALSE),0))</f>
        <v>4385.9466532384367</v>
      </c>
      <c r="X52" s="15">
        <f>IF(X$4=YEAR($B52),$G52*VLOOKUP(X$4+1,'Return Calcs'!$A$3:$D$33,4,FALSE),IF(X$4&gt;YEAR($B52),$C52*VLOOKUP(X$4,'Return Calcs'!$A$3:$E$33,5,FALSE),0))</f>
        <v>3858.816319392376</v>
      </c>
      <c r="Y52" s="15">
        <f>IF(Y$4=YEAR($B52),$G52*VLOOKUP(Y$4+1,'Return Calcs'!$A$3:$D$33,4,FALSE),IF(Y$4&gt;YEAR($B52),$C52*VLOOKUP(Y$4,'Return Calcs'!$A$3:$E$33,5,FALSE),0))</f>
        <v>3599.8269116423662</v>
      </c>
      <c r="Z52" s="15">
        <f>IF(Z$4=YEAR($B52),$G52*VLOOKUP(Z$4+1,'Return Calcs'!$A$3:$D$33,4,FALSE),IF(Z$4&gt;YEAR($B52),$C52*VLOOKUP(Z$4,'Return Calcs'!$A$3:$E$33,5,FALSE),0))</f>
        <v>4262.8943958498503</v>
      </c>
      <c r="AA52" s="15">
        <f>IF(AA$4=YEAR($B52),$G52*VLOOKUP(AA$4+1,'Return Calcs'!$A$3:$D$33,4,FALSE),IF(AA$4&gt;YEAR($B52),$C52*VLOOKUP(AA$4,'Return Calcs'!$A$3:$E$33,5,FALSE),0))</f>
        <v>4654.4500456424166</v>
      </c>
      <c r="AB52" s="15">
        <f>IF(AB$4=YEAR($B52),$G52*VLOOKUP(AB$4+1,'Return Calcs'!$A$3:$D$33,4,FALSE),IF(AB$4&gt;YEAR($B52),$C52*VLOOKUP(AB$4,'Return Calcs'!$A$3:$E$33,5,FALSE),0))</f>
        <v>4034.5703503482364</v>
      </c>
      <c r="AC52" s="15">
        <f>IF(AC$4=YEAR($B52),$G52*VLOOKUP(AC$4+1,'Return Calcs'!$A$3:$D$33,4,FALSE),IF(AC$4&gt;YEAR($B52),$C52*VLOOKUP(AC$4,'Return Calcs'!$A$3:$E$33,5,FALSE),0))</f>
        <v>3977.3888002548151</v>
      </c>
      <c r="AD52" s="15">
        <f>IF(AD$4=YEAR($B52),$G52*VLOOKUP(AD$4+1,'Return Calcs'!$A$3:$D$33,4,FALSE),IF(AD$4&gt;YEAR($B52),$C52*VLOOKUP(AD$4,'Return Calcs'!$A$3:$E$33,5,FALSE),0))</f>
        <v>3979.8730163343998</v>
      </c>
      <c r="AE52" s="15">
        <f>IF(AE$4=YEAR($B52),$G52*VLOOKUP(AE$4+1,'Return Calcs'!$A$3:$D$33,4,FALSE),IF(AE$4&gt;YEAR($B52),$C52*VLOOKUP(AE$4,'Return Calcs'!$A$3:$E$33,5,FALSE),0))</f>
        <v>3617.5402290787624</v>
      </c>
      <c r="AF52" s="15">
        <f>IF(AF$4=YEAR($B52),$G52*VLOOKUP(AF$4+1,'Return Calcs'!$A$3:$D$33,4,FALSE),IF(AF$4&gt;YEAR($B52),$C52*VLOOKUP(AF$4,'Return Calcs'!$A$3:$E$33,5,FALSE),0))</f>
        <v>3428.814079809677</v>
      </c>
      <c r="AG52" s="15">
        <f>IF(AG$4=YEAR($B52),$G52*VLOOKUP(AG$4+1,'Return Calcs'!$A$3:$D$33,4,FALSE),IF(AG$4&gt;YEAR($B52),$C52*VLOOKUP(AG$4,'Return Calcs'!$A$3:$E$33,5,FALSE),0))</f>
        <v>3564.4888328205293</v>
      </c>
      <c r="AH52" s="15">
        <f>IF(AH$4=YEAR($B52),$G52*VLOOKUP(AH$4+1,'Return Calcs'!$A$3:$D$33,4,FALSE),IF(AH$4&gt;YEAR($B52),$C52*VLOOKUP(AH$4,'Return Calcs'!$A$3:$E$33,5,FALSE),0))</f>
        <v>3417.3856209442415</v>
      </c>
      <c r="AI52" s="15">
        <f>IF(AI$4=YEAR($B52),$G52*VLOOKUP(AI$4+1,'Return Calcs'!$A$3:$D$33,4,FALSE),IF(AI$4&gt;YEAR($B52),$C52*VLOOKUP(AI$4,'Return Calcs'!$A$3:$E$33,5,FALSE),0))</f>
        <v>3080.171086702815</v>
      </c>
      <c r="AJ52" s="15">
        <f>IF(AJ$4=YEAR($B52),$G52*VLOOKUP(AJ$4+1,'Return Calcs'!$A$3:$D$33,4,FALSE),IF(AJ$4&gt;YEAR($B52),$C52*VLOOKUP(AJ$4,'Return Calcs'!$A$3:$E$33,5,FALSE),0))</f>
        <v>3174.4221269390118</v>
      </c>
      <c r="AK52" s="15">
        <f>IF(AK$4=YEAR($B52),$G52*VLOOKUP(AK$4+1,'Return Calcs'!$A$3:$D$33,4,FALSE),IF(AK$4&gt;YEAR($B52),$C52*VLOOKUP(AK$4,'Return Calcs'!$A$3:$E$33,5,FALSE),0))</f>
        <v>3376.758208696619</v>
      </c>
      <c r="AL52" s="49">
        <f t="shared" si="7"/>
        <v>72499.578241979078</v>
      </c>
      <c r="AM52" s="49">
        <f t="shared" si="11"/>
        <v>2899.9831296791672</v>
      </c>
      <c r="AN52" s="20">
        <f t="shared" si="8"/>
        <v>3.8461538461538512E-2</v>
      </c>
      <c r="AO52" s="34">
        <f>IF(ABS(AN52)&lt;Tolerance,'Fund Value calcs'!E52,'Fund Value calcs'!AL52)</f>
        <v>75399.561371658245</v>
      </c>
      <c r="AP52" s="34">
        <f t="shared" si="12"/>
        <v>74137.348865514883</v>
      </c>
      <c r="AQ52" s="15">
        <f t="shared" si="9"/>
        <v>0</v>
      </c>
      <c r="AR52" s="55">
        <f t="shared" si="10"/>
        <v>0</v>
      </c>
      <c r="AS52" s="16">
        <f t="shared" si="13"/>
        <v>2001</v>
      </c>
      <c r="AT52" s="16">
        <f t="shared" si="14"/>
        <v>11</v>
      </c>
      <c r="AU52" s="22">
        <f t="shared" si="15"/>
        <v>4</v>
      </c>
    </row>
    <row r="53" spans="1:47" x14ac:dyDescent="0.3">
      <c r="A53">
        <v>49</v>
      </c>
      <c r="B53" s="46">
        <f>'Amended Data'!K52</f>
        <v>36987</v>
      </c>
      <c r="C53" s="15">
        <f>'Amended Data'!J52</f>
        <v>480</v>
      </c>
      <c r="D53" s="16">
        <f>'Amended Data'!D52</f>
        <v>24</v>
      </c>
      <c r="E53" s="45">
        <f>'Amended Data'!E52</f>
        <v>11184.490768404854</v>
      </c>
      <c r="F53" s="15">
        <f t="shared" si="6"/>
        <v>9</v>
      </c>
      <c r="G53" s="34">
        <f>C53*F53/12*VLOOKUP(YEAR(B53),'Return Calcs'!$A$4:$D$33,3,FALSE)^(F53/24)</f>
        <v>336.91396112209935</v>
      </c>
      <c r="H53" s="15">
        <f>IF(H$4=YEAR($B53),$G53*VLOOKUP(H$4+1,'Return Calcs'!$A$3:$D$33,4,FALSE),IF(H$4&gt;YEAR($B53),$C53*VLOOKUP(H$4,'Return Calcs'!$A$3:$E$33,5,FALSE),0))</f>
        <v>0</v>
      </c>
      <c r="I53" s="15">
        <f>IF(I$4=YEAR($B53),$G53*VLOOKUP(I$4+1,'Return Calcs'!$A$3:$D$33,4,FALSE),IF(I$4&gt;YEAR($B53),$C53*VLOOKUP(I$4,'Return Calcs'!$A$3:$E$33,5,FALSE),0))</f>
        <v>0</v>
      </c>
      <c r="J53" s="15">
        <f>IF(J$4=YEAR($B53),$G53*VLOOKUP(J$4+1,'Return Calcs'!$A$3:$D$33,4,FALSE),IF(J$4&gt;YEAR($B53),$C53*VLOOKUP(J$4,'Return Calcs'!$A$3:$E$33,5,FALSE),0))</f>
        <v>0</v>
      </c>
      <c r="K53" s="15">
        <f>IF(K$4=YEAR($B53),$G53*VLOOKUP(K$4+1,'Return Calcs'!$A$3:$D$33,4,FALSE),IF(K$4&gt;YEAR($B53),$C53*VLOOKUP(K$4,'Return Calcs'!$A$3:$E$33,5,FALSE),0))</f>
        <v>0</v>
      </c>
      <c r="L53" s="15">
        <f>IF(L$4=YEAR($B53),$G53*VLOOKUP(L$4+1,'Return Calcs'!$A$3:$D$33,4,FALSE),IF(L$4&gt;YEAR($B53),$C53*VLOOKUP(L$4,'Return Calcs'!$A$3:$E$33,5,FALSE),0))</f>
        <v>0</v>
      </c>
      <c r="M53" s="15">
        <f>IF(M$4=YEAR($B53),$G53*VLOOKUP(M$4+1,'Return Calcs'!$A$3:$D$33,4,FALSE),IF(M$4&gt;YEAR($B53),$C53*VLOOKUP(M$4,'Return Calcs'!$A$3:$E$33,5,FALSE),0))</f>
        <v>0</v>
      </c>
      <c r="N53" s="15">
        <f>IF(N$4=YEAR($B53),$G53*VLOOKUP(N$4+1,'Return Calcs'!$A$3:$D$33,4,FALSE),IF(N$4&gt;YEAR($B53),$C53*VLOOKUP(N$4,'Return Calcs'!$A$3:$E$33,5,FALSE),0))</f>
        <v>0</v>
      </c>
      <c r="O53" s="15">
        <f>IF(O$4=YEAR($B53),$G53*VLOOKUP(O$4+1,'Return Calcs'!$A$3:$D$33,4,FALSE),IF(O$4&gt;YEAR($B53),$C53*VLOOKUP(O$4,'Return Calcs'!$A$3:$E$33,5,FALSE),0))</f>
        <v>0</v>
      </c>
      <c r="P53" s="15">
        <f>IF(P$4=YEAR($B53),$G53*VLOOKUP(P$4+1,'Return Calcs'!$A$3:$D$33,4,FALSE),IF(P$4&gt;YEAR($B53),$C53*VLOOKUP(P$4,'Return Calcs'!$A$3:$E$33,5,FALSE),0))</f>
        <v>0</v>
      </c>
      <c r="Q53" s="15">
        <f>IF(Q$4=YEAR($B53),$G53*VLOOKUP(Q$4+1,'Return Calcs'!$A$3:$D$33,4,FALSE),IF(Q$4&gt;YEAR($B53),$C53*VLOOKUP(Q$4,'Return Calcs'!$A$3:$E$33,5,FALSE),0))</f>
        <v>0</v>
      </c>
      <c r="R53" s="15">
        <f>IF(R$4=YEAR($B53),$G53*VLOOKUP(R$4+1,'Return Calcs'!$A$3:$D$33,4,FALSE),IF(R$4&gt;YEAR($B53),$C53*VLOOKUP(R$4,'Return Calcs'!$A$3:$E$33,5,FALSE),0))</f>
        <v>0</v>
      </c>
      <c r="S53" s="15">
        <f>IF(S$4=YEAR($B53),$G53*VLOOKUP(S$4+1,'Return Calcs'!$A$3:$D$33,4,FALSE),IF(S$4&gt;YEAR($B53),$C53*VLOOKUP(S$4,'Return Calcs'!$A$3:$E$33,5,FALSE),0))</f>
        <v>438.03846725036544</v>
      </c>
      <c r="T53" s="15">
        <f>IF(T$4=YEAR($B53),$G53*VLOOKUP(T$4+1,'Return Calcs'!$A$3:$D$33,4,FALSE),IF(T$4&gt;YEAR($B53),$C53*VLOOKUP(T$4,'Return Calcs'!$A$3:$E$33,5,FALSE),0))</f>
        <v>718.22580449645943</v>
      </c>
      <c r="U53" s="15">
        <f>IF(U$4=YEAR($B53),$G53*VLOOKUP(U$4+1,'Return Calcs'!$A$3:$D$33,4,FALSE),IF(U$4&gt;YEAR($B53),$C53*VLOOKUP(U$4,'Return Calcs'!$A$3:$E$33,5,FALSE),0))</f>
        <v>775.5295724330872</v>
      </c>
      <c r="V53" s="15">
        <f>IF(V$4=YEAR($B53),$G53*VLOOKUP(V$4+1,'Return Calcs'!$A$3:$D$33,4,FALSE),IF(V$4&gt;YEAR($B53),$C53*VLOOKUP(V$4,'Return Calcs'!$A$3:$E$33,5,FALSE),0))</f>
        <v>701.78642814533953</v>
      </c>
      <c r="W53" s="15">
        <f>IF(W$4=YEAR($B53),$G53*VLOOKUP(W$4+1,'Return Calcs'!$A$3:$D$33,4,FALSE),IF(W$4&gt;YEAR($B53),$C53*VLOOKUP(W$4,'Return Calcs'!$A$3:$E$33,5,FALSE),0))</f>
        <v>626.56380760549098</v>
      </c>
      <c r="X53" s="15">
        <f>IF(X$4=YEAR($B53),$G53*VLOOKUP(X$4+1,'Return Calcs'!$A$3:$D$33,4,FALSE),IF(X$4&gt;YEAR($B53),$C53*VLOOKUP(X$4,'Return Calcs'!$A$3:$E$33,5,FALSE),0))</f>
        <v>551.25947419891088</v>
      </c>
      <c r="Y53" s="15">
        <f>IF(Y$4=YEAR($B53),$G53*VLOOKUP(Y$4+1,'Return Calcs'!$A$3:$D$33,4,FALSE),IF(Y$4&gt;YEAR($B53),$C53*VLOOKUP(Y$4,'Return Calcs'!$A$3:$E$33,5,FALSE),0))</f>
        <v>514.26098737748089</v>
      </c>
      <c r="Z53" s="15">
        <f>IF(Z$4=YEAR($B53),$G53*VLOOKUP(Z$4+1,'Return Calcs'!$A$3:$D$33,4,FALSE),IF(Z$4&gt;YEAR($B53),$C53*VLOOKUP(Z$4,'Return Calcs'!$A$3:$E$33,5,FALSE),0))</f>
        <v>608.98491369283579</v>
      </c>
      <c r="AA53" s="15">
        <f>IF(AA$4=YEAR($B53),$G53*VLOOKUP(AA$4+1,'Return Calcs'!$A$3:$D$33,4,FALSE),IF(AA$4&gt;YEAR($B53),$C53*VLOOKUP(AA$4,'Return Calcs'!$A$3:$E$33,5,FALSE),0))</f>
        <v>664.92143509177379</v>
      </c>
      <c r="AB53" s="15">
        <f>IF(AB$4=YEAR($B53),$G53*VLOOKUP(AB$4+1,'Return Calcs'!$A$3:$D$33,4,FALSE),IF(AB$4&gt;YEAR($B53),$C53*VLOOKUP(AB$4,'Return Calcs'!$A$3:$E$33,5,FALSE),0))</f>
        <v>576.36719290689086</v>
      </c>
      <c r="AC53" s="15">
        <f>IF(AC$4=YEAR($B53),$G53*VLOOKUP(AC$4+1,'Return Calcs'!$A$3:$D$33,4,FALSE),IF(AC$4&gt;YEAR($B53),$C53*VLOOKUP(AC$4,'Return Calcs'!$A$3:$E$33,5,FALSE),0))</f>
        <v>568.19840003640218</v>
      </c>
      <c r="AD53" s="15">
        <f>IF(AD$4=YEAR($B53),$G53*VLOOKUP(AD$4+1,'Return Calcs'!$A$3:$D$33,4,FALSE),IF(AD$4&gt;YEAR($B53),$C53*VLOOKUP(AD$4,'Return Calcs'!$A$3:$E$33,5,FALSE),0))</f>
        <v>568.55328804777139</v>
      </c>
      <c r="AE53" s="15">
        <f>IF(AE$4=YEAR($B53),$G53*VLOOKUP(AE$4+1,'Return Calcs'!$A$3:$D$33,4,FALSE),IF(AE$4&gt;YEAR($B53),$C53*VLOOKUP(AE$4,'Return Calcs'!$A$3:$E$33,5,FALSE),0))</f>
        <v>516.79146129696608</v>
      </c>
      <c r="AF53" s="15">
        <f>IF(AF$4=YEAR($B53),$G53*VLOOKUP(AF$4+1,'Return Calcs'!$A$3:$D$33,4,FALSE),IF(AF$4&gt;YEAR($B53),$C53*VLOOKUP(AF$4,'Return Calcs'!$A$3:$E$33,5,FALSE),0))</f>
        <v>489.83058282995387</v>
      </c>
      <c r="AG53" s="15">
        <f>IF(AG$4=YEAR($B53),$G53*VLOOKUP(AG$4+1,'Return Calcs'!$A$3:$D$33,4,FALSE),IF(AG$4&gt;YEAR($B53),$C53*VLOOKUP(AG$4,'Return Calcs'!$A$3:$E$33,5,FALSE),0))</f>
        <v>509.21269040293276</v>
      </c>
      <c r="AH53" s="15">
        <f>IF(AH$4=YEAR($B53),$G53*VLOOKUP(AH$4+1,'Return Calcs'!$A$3:$D$33,4,FALSE),IF(AH$4&gt;YEAR($B53),$C53*VLOOKUP(AH$4,'Return Calcs'!$A$3:$E$33,5,FALSE),0))</f>
        <v>488.19794584917736</v>
      </c>
      <c r="AI53" s="15">
        <f>IF(AI$4=YEAR($B53),$G53*VLOOKUP(AI$4+1,'Return Calcs'!$A$3:$D$33,4,FALSE),IF(AI$4&gt;YEAR($B53),$C53*VLOOKUP(AI$4,'Return Calcs'!$A$3:$E$33,5,FALSE),0))</f>
        <v>440.02444095754504</v>
      </c>
      <c r="AJ53" s="15">
        <f>IF(AJ$4=YEAR($B53),$G53*VLOOKUP(AJ$4+1,'Return Calcs'!$A$3:$D$33,4,FALSE),IF(AJ$4&gt;YEAR($B53),$C53*VLOOKUP(AJ$4,'Return Calcs'!$A$3:$E$33,5,FALSE),0))</f>
        <v>453.48887527700168</v>
      </c>
      <c r="AK53" s="15">
        <f>IF(AK$4=YEAR($B53),$G53*VLOOKUP(AK$4+1,'Return Calcs'!$A$3:$D$33,4,FALSE),IF(AK$4&gt;YEAR($B53),$C53*VLOOKUP(AK$4,'Return Calcs'!$A$3:$E$33,5,FALSE),0))</f>
        <v>482.39402981380272</v>
      </c>
      <c r="AL53" s="49">
        <f t="shared" si="7"/>
        <v>10692.629797710186</v>
      </c>
      <c r="AM53" s="49">
        <f t="shared" si="11"/>
        <v>491.86097069466814</v>
      </c>
      <c r="AN53" s="20">
        <f t="shared" si="8"/>
        <v>4.3977055449330747E-2</v>
      </c>
      <c r="AO53" s="34">
        <f>IF(ABS(AN53)&lt;Tolerance,'Fund Value calcs'!E53,'Fund Value calcs'!AL53)</f>
        <v>11184.490768404854</v>
      </c>
      <c r="AP53" s="34">
        <f t="shared" si="12"/>
        <v>11016.939372028926</v>
      </c>
      <c r="AQ53" s="15">
        <f t="shared" si="9"/>
        <v>0</v>
      </c>
      <c r="AR53" s="55">
        <f t="shared" si="10"/>
        <v>0</v>
      </c>
      <c r="AS53" s="16">
        <f t="shared" si="13"/>
        <v>2001</v>
      </c>
      <c r="AT53" s="16">
        <f t="shared" si="14"/>
        <v>6</v>
      </c>
      <c r="AU53" s="22">
        <f t="shared" si="15"/>
        <v>1</v>
      </c>
    </row>
    <row r="54" spans="1:47" x14ac:dyDescent="0.3">
      <c r="A54">
        <v>50</v>
      </c>
      <c r="B54" s="46">
        <f>'Amended Data'!K53</f>
        <v>35346</v>
      </c>
      <c r="C54" s="15">
        <f>'Amended Data'!J53</f>
        <v>3960</v>
      </c>
      <c r="D54" s="16">
        <f>'Amended Data'!D53</f>
        <v>24</v>
      </c>
      <c r="E54" s="45">
        <f>'Amended Data'!E53</f>
        <v>91172.085304955632</v>
      </c>
      <c r="F54" s="15">
        <f t="shared" si="6"/>
        <v>3</v>
      </c>
      <c r="G54" s="34">
        <f>C54*F54/12*VLOOKUP(YEAR(B54),'Return Calcs'!$A$4:$D$33,3,FALSE)^(F54/24)</f>
        <v>1003.6752594048203</v>
      </c>
      <c r="H54" s="15">
        <f>IF(H$4=YEAR($B54),$G54*VLOOKUP(H$4+1,'Return Calcs'!$A$3:$D$33,4,FALSE),IF(H$4&gt;YEAR($B54),$C54*VLOOKUP(H$4,'Return Calcs'!$A$3:$E$33,5,FALSE),0))</f>
        <v>0</v>
      </c>
      <c r="I54" s="15">
        <f>IF(I$4=YEAR($B54),$G54*VLOOKUP(I$4+1,'Return Calcs'!$A$3:$D$33,4,FALSE),IF(I$4&gt;YEAR($B54),$C54*VLOOKUP(I$4,'Return Calcs'!$A$3:$E$33,5,FALSE),0))</f>
        <v>0</v>
      </c>
      <c r="J54" s="15">
        <f>IF(J$4=YEAR($B54),$G54*VLOOKUP(J$4+1,'Return Calcs'!$A$3:$D$33,4,FALSE),IF(J$4&gt;YEAR($B54),$C54*VLOOKUP(J$4,'Return Calcs'!$A$3:$E$33,5,FALSE),0))</f>
        <v>0</v>
      </c>
      <c r="K54" s="15">
        <f>IF(K$4=YEAR($B54),$G54*VLOOKUP(K$4+1,'Return Calcs'!$A$3:$D$33,4,FALSE),IF(K$4&gt;YEAR($B54),$C54*VLOOKUP(K$4,'Return Calcs'!$A$3:$E$33,5,FALSE),0))</f>
        <v>0</v>
      </c>
      <c r="L54" s="15">
        <f>IF(L$4=YEAR($B54),$G54*VLOOKUP(L$4+1,'Return Calcs'!$A$3:$D$33,4,FALSE),IF(L$4&gt;YEAR($B54),$C54*VLOOKUP(L$4,'Return Calcs'!$A$3:$E$33,5,FALSE),0))</f>
        <v>0</v>
      </c>
      <c r="M54" s="15">
        <f>IF(M$4=YEAR($B54),$G54*VLOOKUP(M$4+1,'Return Calcs'!$A$3:$D$33,4,FALSE),IF(M$4&gt;YEAR($B54),$C54*VLOOKUP(M$4,'Return Calcs'!$A$3:$E$33,5,FALSE),0))</f>
        <v>0</v>
      </c>
      <c r="N54" s="15">
        <f>IF(N$4=YEAR($B54),$G54*VLOOKUP(N$4+1,'Return Calcs'!$A$3:$D$33,4,FALSE),IF(N$4&gt;YEAR($B54),$C54*VLOOKUP(N$4,'Return Calcs'!$A$3:$E$33,5,FALSE),0))</f>
        <v>1651.6729175117762</v>
      </c>
      <c r="O54" s="15">
        <f>IF(O$4=YEAR($B54),$G54*VLOOKUP(O$4+1,'Return Calcs'!$A$3:$D$33,4,FALSE),IF(O$4&gt;YEAR($B54),$C54*VLOOKUP(O$4,'Return Calcs'!$A$3:$E$33,5,FALSE),0))</f>
        <v>5835.697719313318</v>
      </c>
      <c r="P54" s="15">
        <f>IF(P$4=YEAR($B54),$G54*VLOOKUP(P$4+1,'Return Calcs'!$A$3:$D$33,4,FALSE),IF(P$4&gt;YEAR($B54),$C54*VLOOKUP(P$4,'Return Calcs'!$A$3:$E$33,5,FALSE),0))</f>
        <v>4883.7881628055711</v>
      </c>
      <c r="Q54" s="15">
        <f>IF(Q$4=YEAR($B54),$G54*VLOOKUP(Q$4+1,'Return Calcs'!$A$3:$D$33,4,FALSE),IF(Q$4&gt;YEAR($B54),$C54*VLOOKUP(Q$4,'Return Calcs'!$A$3:$E$33,5,FALSE),0))</f>
        <v>4205.1493939248521</v>
      </c>
      <c r="R54" s="15">
        <f>IF(R$4=YEAR($B54),$G54*VLOOKUP(R$4+1,'Return Calcs'!$A$3:$D$33,4,FALSE),IF(R$4&gt;YEAR($B54),$C54*VLOOKUP(R$4,'Return Calcs'!$A$3:$E$33,5,FALSE),0))</f>
        <v>4088.5622625497285</v>
      </c>
      <c r="S54" s="15">
        <f>IF(S$4=YEAR($B54),$G54*VLOOKUP(S$4+1,'Return Calcs'!$A$3:$D$33,4,FALSE),IF(S$4&gt;YEAR($B54),$C54*VLOOKUP(S$4,'Return Calcs'!$A$3:$E$33,5,FALSE),0))</f>
        <v>4713.1410615163231</v>
      </c>
      <c r="T54" s="15">
        <f>IF(T$4=YEAR($B54),$G54*VLOOKUP(T$4+1,'Return Calcs'!$A$3:$D$33,4,FALSE),IF(T$4&gt;YEAR($B54),$C54*VLOOKUP(T$4,'Return Calcs'!$A$3:$E$33,5,FALSE),0))</f>
        <v>5925.36288709579</v>
      </c>
      <c r="U54" s="15">
        <f>IF(U$4=YEAR($B54),$G54*VLOOKUP(U$4+1,'Return Calcs'!$A$3:$D$33,4,FALSE),IF(U$4&gt;YEAR($B54),$C54*VLOOKUP(U$4,'Return Calcs'!$A$3:$E$33,5,FALSE),0))</f>
        <v>6398.1189725729691</v>
      </c>
      <c r="V54" s="15">
        <f>IF(V$4=YEAR($B54),$G54*VLOOKUP(V$4+1,'Return Calcs'!$A$3:$D$33,4,FALSE),IF(V$4&gt;YEAR($B54),$C54*VLOOKUP(V$4,'Return Calcs'!$A$3:$E$33,5,FALSE),0))</f>
        <v>5789.7380321990513</v>
      </c>
      <c r="W54" s="15">
        <f>IF(W$4=YEAR($B54),$G54*VLOOKUP(W$4+1,'Return Calcs'!$A$3:$D$33,4,FALSE),IF(W$4&gt;YEAR($B54),$C54*VLOOKUP(W$4,'Return Calcs'!$A$3:$E$33,5,FALSE),0))</f>
        <v>5169.1514127453011</v>
      </c>
      <c r="X54" s="15">
        <f>IF(X$4=YEAR($B54),$G54*VLOOKUP(X$4+1,'Return Calcs'!$A$3:$D$33,4,FALSE),IF(X$4&gt;YEAR($B54),$C54*VLOOKUP(X$4,'Return Calcs'!$A$3:$E$33,5,FALSE),0))</f>
        <v>4547.8906621410142</v>
      </c>
      <c r="Y54" s="15">
        <f>IF(Y$4=YEAR($B54),$G54*VLOOKUP(Y$4+1,'Return Calcs'!$A$3:$D$33,4,FALSE),IF(Y$4&gt;YEAR($B54),$C54*VLOOKUP(Y$4,'Return Calcs'!$A$3:$E$33,5,FALSE),0))</f>
        <v>4242.6531458642175</v>
      </c>
      <c r="Z54" s="15">
        <f>IF(Z$4=YEAR($B54),$G54*VLOOKUP(Z$4+1,'Return Calcs'!$A$3:$D$33,4,FALSE),IF(Z$4&gt;YEAR($B54),$C54*VLOOKUP(Z$4,'Return Calcs'!$A$3:$E$33,5,FALSE),0))</f>
        <v>5024.1255379658951</v>
      </c>
      <c r="AA54" s="15">
        <f>IF(AA$4=YEAR($B54),$G54*VLOOKUP(AA$4+1,'Return Calcs'!$A$3:$D$33,4,FALSE),IF(AA$4&gt;YEAR($B54),$C54*VLOOKUP(AA$4,'Return Calcs'!$A$3:$E$33,5,FALSE),0))</f>
        <v>5485.6018395071333</v>
      </c>
      <c r="AB54" s="15">
        <f>IF(AB$4=YEAR($B54),$G54*VLOOKUP(AB$4+1,'Return Calcs'!$A$3:$D$33,4,FALSE),IF(AB$4&gt;YEAR($B54),$C54*VLOOKUP(AB$4,'Return Calcs'!$A$3:$E$33,5,FALSE),0))</f>
        <v>4755.0293414818498</v>
      </c>
      <c r="AC54" s="15">
        <f>IF(AC$4=YEAR($B54),$G54*VLOOKUP(AC$4+1,'Return Calcs'!$A$3:$D$33,4,FALSE),IF(AC$4&gt;YEAR($B54),$C54*VLOOKUP(AC$4,'Return Calcs'!$A$3:$E$33,5,FALSE),0))</f>
        <v>4687.6368003003181</v>
      </c>
      <c r="AD54" s="15">
        <f>IF(AD$4=YEAR($B54),$G54*VLOOKUP(AD$4+1,'Return Calcs'!$A$3:$D$33,4,FALSE),IF(AD$4&gt;YEAR($B54),$C54*VLOOKUP(AD$4,'Return Calcs'!$A$3:$E$33,5,FALSE),0))</f>
        <v>4690.5646263941135</v>
      </c>
      <c r="AE54" s="15">
        <f>IF(AE$4=YEAR($B54),$G54*VLOOKUP(AE$4+1,'Return Calcs'!$A$3:$D$33,4,FALSE),IF(AE$4&gt;YEAR($B54),$C54*VLOOKUP(AE$4,'Return Calcs'!$A$3:$E$33,5,FALSE),0))</f>
        <v>4263.5295556999699</v>
      </c>
      <c r="AF54" s="15">
        <f>IF(AF$4=YEAR($B54),$G54*VLOOKUP(AF$4+1,'Return Calcs'!$A$3:$D$33,4,FALSE),IF(AF$4&gt;YEAR($B54),$C54*VLOOKUP(AF$4,'Return Calcs'!$A$3:$E$33,5,FALSE),0))</f>
        <v>4041.1023083471196</v>
      </c>
      <c r="AG54" s="15">
        <f>IF(AG$4=YEAR($B54),$G54*VLOOKUP(AG$4+1,'Return Calcs'!$A$3:$D$33,4,FALSE),IF(AG$4&gt;YEAR($B54),$C54*VLOOKUP(AG$4,'Return Calcs'!$A$3:$E$33,5,FALSE),0))</f>
        <v>4201.0046958241956</v>
      </c>
      <c r="AH54" s="15">
        <f>IF(AH$4=YEAR($B54),$G54*VLOOKUP(AH$4+1,'Return Calcs'!$A$3:$D$33,4,FALSE),IF(AH$4&gt;YEAR($B54),$C54*VLOOKUP(AH$4,'Return Calcs'!$A$3:$E$33,5,FALSE),0))</f>
        <v>4027.6330532557131</v>
      </c>
      <c r="AI54" s="15">
        <f>IF(AI$4=YEAR($B54),$G54*VLOOKUP(AI$4+1,'Return Calcs'!$A$3:$D$33,4,FALSE),IF(AI$4&gt;YEAR($B54),$C54*VLOOKUP(AI$4,'Return Calcs'!$A$3:$E$33,5,FALSE),0))</f>
        <v>3630.2016378997464</v>
      </c>
      <c r="AJ54" s="15">
        <f>IF(AJ$4=YEAR($B54),$G54*VLOOKUP(AJ$4+1,'Return Calcs'!$A$3:$D$33,4,FALSE),IF(AJ$4&gt;YEAR($B54),$C54*VLOOKUP(AJ$4,'Return Calcs'!$A$3:$E$33,5,FALSE),0))</f>
        <v>3741.283221035264</v>
      </c>
      <c r="AK54" s="15">
        <f>IF(AK$4=YEAR($B54),$G54*VLOOKUP(AK$4+1,'Return Calcs'!$A$3:$D$33,4,FALSE),IF(AK$4&gt;YEAR($B54),$C54*VLOOKUP(AK$4,'Return Calcs'!$A$3:$E$33,5,FALSE),0))</f>
        <v>3979.7507459638723</v>
      </c>
      <c r="AL54" s="49">
        <f t="shared" si="7"/>
        <v>109978.38999391512</v>
      </c>
      <c r="AM54" s="49">
        <f t="shared" si="11"/>
        <v>-18806.304688959484</v>
      </c>
      <c r="AN54" s="20">
        <f t="shared" si="8"/>
        <v>0.20627261761158022</v>
      </c>
      <c r="AO54" s="34">
        <f>IF(ABS(AN54)&lt;Tolerance,'Fund Value calcs'!E54,'Fund Value calcs'!AL54)</f>
        <v>109978.38999391512</v>
      </c>
      <c r="AP54" s="34">
        <f t="shared" si="12"/>
        <v>118228.77101299867</v>
      </c>
      <c r="AQ54" s="15">
        <f t="shared" si="9"/>
        <v>8250.3810190835502</v>
      </c>
      <c r="AR54" s="55">
        <f t="shared" si="10"/>
        <v>7.5018201480672952E-2</v>
      </c>
      <c r="AS54" s="16">
        <f t="shared" si="13"/>
        <v>1996</v>
      </c>
      <c r="AT54" s="16">
        <f t="shared" si="14"/>
        <v>1</v>
      </c>
      <c r="AU54" s="22">
        <f t="shared" si="15"/>
        <v>6</v>
      </c>
    </row>
    <row r="55" spans="1:47" x14ac:dyDescent="0.3">
      <c r="A55">
        <v>51</v>
      </c>
      <c r="B55" s="46">
        <f>'Amended Data'!K54</f>
        <v>35603</v>
      </c>
      <c r="C55" s="15">
        <f>'Amended Data'!J54</f>
        <v>540</v>
      </c>
      <c r="D55" s="16">
        <f>'Amended Data'!D54</f>
        <v>23</v>
      </c>
      <c r="E55" s="45">
        <f>'Amended Data'!E54</f>
        <v>11607.606644227862</v>
      </c>
      <c r="F55" s="15">
        <f t="shared" si="6"/>
        <v>7</v>
      </c>
      <c r="G55" s="34">
        <f>C55*F55/12*VLOOKUP(YEAR(B55),'Return Calcs'!$A$4:$D$33,3,FALSE)^(F55/24)</f>
        <v>335.94764631332686</v>
      </c>
      <c r="H55" s="15">
        <f>IF(H$4=YEAR($B55),$G55*VLOOKUP(H$4+1,'Return Calcs'!$A$3:$D$33,4,FALSE),IF(H$4&gt;YEAR($B55),$C55*VLOOKUP(H$4,'Return Calcs'!$A$3:$E$33,5,FALSE),0))</f>
        <v>0</v>
      </c>
      <c r="I55" s="15">
        <f>IF(I$4=YEAR($B55),$G55*VLOOKUP(I$4+1,'Return Calcs'!$A$3:$D$33,4,FALSE),IF(I$4&gt;YEAR($B55),$C55*VLOOKUP(I$4,'Return Calcs'!$A$3:$E$33,5,FALSE),0))</f>
        <v>0</v>
      </c>
      <c r="J55" s="15">
        <f>IF(J$4=YEAR($B55),$G55*VLOOKUP(J$4+1,'Return Calcs'!$A$3:$D$33,4,FALSE),IF(J$4&gt;YEAR($B55),$C55*VLOOKUP(J$4,'Return Calcs'!$A$3:$E$33,5,FALSE),0))</f>
        <v>0</v>
      </c>
      <c r="K55" s="15">
        <f>IF(K$4=YEAR($B55),$G55*VLOOKUP(K$4+1,'Return Calcs'!$A$3:$D$33,4,FALSE),IF(K$4&gt;YEAR($B55),$C55*VLOOKUP(K$4,'Return Calcs'!$A$3:$E$33,5,FALSE),0))</f>
        <v>0</v>
      </c>
      <c r="L55" s="15">
        <f>IF(L$4=YEAR($B55),$G55*VLOOKUP(L$4+1,'Return Calcs'!$A$3:$D$33,4,FALSE),IF(L$4&gt;YEAR($B55),$C55*VLOOKUP(L$4,'Return Calcs'!$A$3:$E$33,5,FALSE),0))</f>
        <v>0</v>
      </c>
      <c r="M55" s="15">
        <f>IF(M$4=YEAR($B55),$G55*VLOOKUP(M$4+1,'Return Calcs'!$A$3:$D$33,4,FALSE),IF(M$4&gt;YEAR($B55),$C55*VLOOKUP(M$4,'Return Calcs'!$A$3:$E$33,5,FALSE),0))</f>
        <v>0</v>
      </c>
      <c r="N55" s="15">
        <f>IF(N$4=YEAR($B55),$G55*VLOOKUP(N$4+1,'Return Calcs'!$A$3:$D$33,4,FALSE),IF(N$4&gt;YEAR($B55),$C55*VLOOKUP(N$4,'Return Calcs'!$A$3:$E$33,5,FALSE),0))</f>
        <v>0</v>
      </c>
      <c r="O55" s="15">
        <f>IF(O$4=YEAR($B55),$G55*VLOOKUP(O$4+1,'Return Calcs'!$A$3:$D$33,4,FALSE),IF(O$4&gt;YEAR($B55),$C55*VLOOKUP(O$4,'Return Calcs'!$A$3:$E$33,5,FALSE),0))</f>
        <v>443.33904153814836</v>
      </c>
      <c r="P55" s="15">
        <f>IF(P$4=YEAR($B55),$G55*VLOOKUP(P$4+1,'Return Calcs'!$A$3:$D$33,4,FALSE),IF(P$4&gt;YEAR($B55),$C55*VLOOKUP(P$4,'Return Calcs'!$A$3:$E$33,5,FALSE),0))</f>
        <v>665.97111310985053</v>
      </c>
      <c r="Q55" s="15">
        <f>IF(Q$4=YEAR($B55),$G55*VLOOKUP(Q$4+1,'Return Calcs'!$A$3:$D$33,4,FALSE),IF(Q$4&gt;YEAR($B55),$C55*VLOOKUP(Q$4,'Return Calcs'!$A$3:$E$33,5,FALSE),0))</f>
        <v>573.42946280793444</v>
      </c>
      <c r="R55" s="15">
        <f>IF(R$4=YEAR($B55),$G55*VLOOKUP(R$4+1,'Return Calcs'!$A$3:$D$33,4,FALSE),IF(R$4&gt;YEAR($B55),$C55*VLOOKUP(R$4,'Return Calcs'!$A$3:$E$33,5,FALSE),0))</f>
        <v>557.53121762041746</v>
      </c>
      <c r="S55" s="15">
        <f>IF(S$4=YEAR($B55),$G55*VLOOKUP(S$4+1,'Return Calcs'!$A$3:$D$33,4,FALSE),IF(S$4&gt;YEAR($B55),$C55*VLOOKUP(S$4,'Return Calcs'!$A$3:$E$33,5,FALSE),0))</f>
        <v>642.7010538431349</v>
      </c>
      <c r="T55" s="15">
        <f>IF(T$4=YEAR($B55),$G55*VLOOKUP(T$4+1,'Return Calcs'!$A$3:$D$33,4,FALSE),IF(T$4&gt;YEAR($B55),$C55*VLOOKUP(T$4,'Return Calcs'!$A$3:$E$33,5,FALSE),0))</f>
        <v>808.00403005851683</v>
      </c>
      <c r="U55" s="15">
        <f>IF(U$4=YEAR($B55),$G55*VLOOKUP(U$4+1,'Return Calcs'!$A$3:$D$33,4,FALSE),IF(U$4&gt;YEAR($B55),$C55*VLOOKUP(U$4,'Return Calcs'!$A$3:$E$33,5,FALSE),0))</f>
        <v>872.4707689872231</v>
      </c>
      <c r="V55" s="15">
        <f>IF(V$4=YEAR($B55),$G55*VLOOKUP(V$4+1,'Return Calcs'!$A$3:$D$33,4,FALSE),IF(V$4&gt;YEAR($B55),$C55*VLOOKUP(V$4,'Return Calcs'!$A$3:$E$33,5,FALSE),0))</f>
        <v>789.50973166350695</v>
      </c>
      <c r="W55" s="15">
        <f>IF(W$4=YEAR($B55),$G55*VLOOKUP(W$4+1,'Return Calcs'!$A$3:$D$33,4,FALSE),IF(W$4&gt;YEAR($B55),$C55*VLOOKUP(W$4,'Return Calcs'!$A$3:$E$33,5,FALSE),0))</f>
        <v>704.88428355617737</v>
      </c>
      <c r="X55" s="15">
        <f>IF(X$4=YEAR($B55),$G55*VLOOKUP(X$4+1,'Return Calcs'!$A$3:$D$33,4,FALSE),IF(X$4&gt;YEAR($B55),$C55*VLOOKUP(X$4,'Return Calcs'!$A$3:$E$33,5,FALSE),0))</f>
        <v>620.1669084737747</v>
      </c>
      <c r="Y55" s="15">
        <f>IF(Y$4=YEAR($B55),$G55*VLOOKUP(Y$4+1,'Return Calcs'!$A$3:$D$33,4,FALSE),IF(Y$4&gt;YEAR($B55),$C55*VLOOKUP(Y$4,'Return Calcs'!$A$3:$E$33,5,FALSE),0))</f>
        <v>578.543610799666</v>
      </c>
      <c r="Z55" s="15">
        <f>IF(Z$4=YEAR($B55),$G55*VLOOKUP(Z$4+1,'Return Calcs'!$A$3:$D$33,4,FALSE),IF(Z$4&gt;YEAR($B55),$C55*VLOOKUP(Z$4,'Return Calcs'!$A$3:$E$33,5,FALSE),0))</f>
        <v>685.10802790444018</v>
      </c>
      <c r="AA55" s="15">
        <f>IF(AA$4=YEAR($B55),$G55*VLOOKUP(AA$4+1,'Return Calcs'!$A$3:$D$33,4,FALSE),IF(AA$4&gt;YEAR($B55),$C55*VLOOKUP(AA$4,'Return Calcs'!$A$3:$E$33,5,FALSE),0))</f>
        <v>748.0366144782455</v>
      </c>
      <c r="AB55" s="15">
        <f>IF(AB$4=YEAR($B55),$G55*VLOOKUP(AB$4+1,'Return Calcs'!$A$3:$D$33,4,FALSE),IF(AB$4&gt;YEAR($B55),$C55*VLOOKUP(AB$4,'Return Calcs'!$A$3:$E$33,5,FALSE),0))</f>
        <v>648.41309202025229</v>
      </c>
      <c r="AC55" s="15">
        <f>IF(AC$4=YEAR($B55),$G55*VLOOKUP(AC$4+1,'Return Calcs'!$A$3:$D$33,4,FALSE),IF(AC$4&gt;YEAR($B55),$C55*VLOOKUP(AC$4,'Return Calcs'!$A$3:$E$33,5,FALSE),0))</f>
        <v>639.22320004095241</v>
      </c>
      <c r="AD55" s="15">
        <f>IF(AD$4=YEAR($B55),$G55*VLOOKUP(AD$4+1,'Return Calcs'!$A$3:$D$33,4,FALSE),IF(AD$4&gt;YEAR($B55),$C55*VLOOKUP(AD$4,'Return Calcs'!$A$3:$E$33,5,FALSE),0))</f>
        <v>639.6224490537428</v>
      </c>
      <c r="AE55" s="15">
        <f>IF(AE$4=YEAR($B55),$G55*VLOOKUP(AE$4+1,'Return Calcs'!$A$3:$D$33,4,FALSE),IF(AE$4&gt;YEAR($B55),$C55*VLOOKUP(AE$4,'Return Calcs'!$A$3:$E$33,5,FALSE),0))</f>
        <v>581.39039395908685</v>
      </c>
      <c r="AF55" s="15">
        <f>IF(AF$4=YEAR($B55),$G55*VLOOKUP(AF$4+1,'Return Calcs'!$A$3:$D$33,4,FALSE),IF(AF$4&gt;YEAR($B55),$C55*VLOOKUP(AF$4,'Return Calcs'!$A$3:$E$33,5,FALSE),0))</f>
        <v>551.05940568369806</v>
      </c>
      <c r="AG55" s="15">
        <f>IF(AG$4=YEAR($B55),$G55*VLOOKUP(AG$4+1,'Return Calcs'!$A$3:$D$33,4,FALSE),IF(AG$4&gt;YEAR($B55),$C55*VLOOKUP(AG$4,'Return Calcs'!$A$3:$E$33,5,FALSE),0))</f>
        <v>572.86427670329931</v>
      </c>
      <c r="AH55" s="15">
        <f>IF(AH$4=YEAR($B55),$G55*VLOOKUP(AH$4+1,'Return Calcs'!$A$3:$D$33,4,FALSE),IF(AH$4&gt;YEAR($B55),$C55*VLOOKUP(AH$4,'Return Calcs'!$A$3:$E$33,5,FALSE),0))</f>
        <v>549.22268908032447</v>
      </c>
      <c r="AI55" s="15">
        <f>IF(AI$4=YEAR($B55),$G55*VLOOKUP(AI$4+1,'Return Calcs'!$A$3:$D$33,4,FALSE),IF(AI$4&gt;YEAR($B55),$C55*VLOOKUP(AI$4,'Return Calcs'!$A$3:$E$33,5,FALSE),0))</f>
        <v>495.02749607723814</v>
      </c>
      <c r="AJ55" s="15">
        <f>IF(AJ$4=YEAR($B55),$G55*VLOOKUP(AJ$4+1,'Return Calcs'!$A$3:$D$33,4,FALSE),IF(AJ$4&gt;YEAR($B55),$C55*VLOOKUP(AJ$4,'Return Calcs'!$A$3:$E$33,5,FALSE),0))</f>
        <v>510.17498468662689</v>
      </c>
      <c r="AK55" s="15">
        <f>IF(AK$4=YEAR($B55),$G55*VLOOKUP(AK$4+1,'Return Calcs'!$A$3:$D$33,4,FALSE),IF(AK$4&gt;YEAR($B55),$C55*VLOOKUP(AK$4,'Return Calcs'!$A$3:$E$33,5,FALSE),0))</f>
        <v>542.693283540528</v>
      </c>
      <c r="AL55" s="49">
        <f t="shared" si="7"/>
        <v>14419.387135686786</v>
      </c>
      <c r="AM55" s="49">
        <f t="shared" si="11"/>
        <v>-2811.7804914589233</v>
      </c>
      <c r="AN55" s="20">
        <f t="shared" si="8"/>
        <v>0.24223602484472051</v>
      </c>
      <c r="AO55" s="34">
        <f>IF(ABS(AN55)&lt;Tolerance,'Fund Value calcs'!E55,'Fund Value calcs'!AL55)</f>
        <v>14419.387135686786</v>
      </c>
      <c r="AP55" s="34">
        <f t="shared" si="12"/>
        <v>15515.918544933491</v>
      </c>
      <c r="AQ55" s="15">
        <f t="shared" si="9"/>
        <v>1096.5314092467052</v>
      </c>
      <c r="AR55" s="55">
        <f t="shared" si="10"/>
        <v>7.6045632101303454E-2</v>
      </c>
      <c r="AS55" s="16">
        <f t="shared" si="13"/>
        <v>1997</v>
      </c>
      <c r="AT55" s="16">
        <f t="shared" si="14"/>
        <v>1</v>
      </c>
      <c r="AU55" s="22">
        <f t="shared" si="15"/>
        <v>1</v>
      </c>
    </row>
    <row r="56" spans="1:47" x14ac:dyDescent="0.3">
      <c r="A56">
        <v>52</v>
      </c>
      <c r="B56" s="46">
        <f>'Amended Data'!K55</f>
        <v>35211</v>
      </c>
      <c r="C56" s="15">
        <f>'Amended Data'!J55</f>
        <v>1440</v>
      </c>
      <c r="D56" s="16">
        <f>'Amended Data'!D55</f>
        <v>26</v>
      </c>
      <c r="E56" s="45">
        <f>'Amended Data'!E55</f>
        <v>34588.457158129953</v>
      </c>
      <c r="F56" s="15">
        <f t="shared" si="6"/>
        <v>8</v>
      </c>
      <c r="G56" s="34">
        <f>C56*F56/12*VLOOKUP(YEAR(B56),'Return Calcs'!$A$4:$D$33,3,FALSE)^(F56/24)</f>
        <v>995.77059602702582</v>
      </c>
      <c r="H56" s="15">
        <f>IF(H$4=YEAR($B56),$G56*VLOOKUP(H$4+1,'Return Calcs'!$A$3:$D$33,4,FALSE),IF(H$4&gt;YEAR($B56),$C56*VLOOKUP(H$4,'Return Calcs'!$A$3:$E$33,5,FALSE),0))</f>
        <v>0</v>
      </c>
      <c r="I56" s="15">
        <f>IF(I$4=YEAR($B56),$G56*VLOOKUP(I$4+1,'Return Calcs'!$A$3:$D$33,4,FALSE),IF(I$4&gt;YEAR($B56),$C56*VLOOKUP(I$4,'Return Calcs'!$A$3:$E$33,5,FALSE),0))</f>
        <v>0</v>
      </c>
      <c r="J56" s="15">
        <f>IF(J$4=YEAR($B56),$G56*VLOOKUP(J$4+1,'Return Calcs'!$A$3:$D$33,4,FALSE),IF(J$4&gt;YEAR($B56),$C56*VLOOKUP(J$4,'Return Calcs'!$A$3:$E$33,5,FALSE),0))</f>
        <v>0</v>
      </c>
      <c r="K56" s="15">
        <f>IF(K$4=YEAR($B56),$G56*VLOOKUP(K$4+1,'Return Calcs'!$A$3:$D$33,4,FALSE),IF(K$4&gt;YEAR($B56),$C56*VLOOKUP(K$4,'Return Calcs'!$A$3:$E$33,5,FALSE),0))</f>
        <v>0</v>
      </c>
      <c r="L56" s="15">
        <f>IF(L$4=YEAR($B56),$G56*VLOOKUP(L$4+1,'Return Calcs'!$A$3:$D$33,4,FALSE),IF(L$4&gt;YEAR($B56),$C56*VLOOKUP(L$4,'Return Calcs'!$A$3:$E$33,5,FALSE),0))</f>
        <v>0</v>
      </c>
      <c r="M56" s="15">
        <f>IF(M$4=YEAR($B56),$G56*VLOOKUP(M$4+1,'Return Calcs'!$A$3:$D$33,4,FALSE),IF(M$4&gt;YEAR($B56),$C56*VLOOKUP(M$4,'Return Calcs'!$A$3:$E$33,5,FALSE),0))</f>
        <v>0</v>
      </c>
      <c r="N56" s="15">
        <f>IF(N$4=YEAR($B56),$G56*VLOOKUP(N$4+1,'Return Calcs'!$A$3:$D$33,4,FALSE),IF(N$4&gt;YEAR($B56),$C56*VLOOKUP(N$4,'Return Calcs'!$A$3:$E$33,5,FALSE),0))</f>
        <v>1638.6648072681376</v>
      </c>
      <c r="O56" s="15">
        <f>IF(O$4=YEAR($B56),$G56*VLOOKUP(O$4+1,'Return Calcs'!$A$3:$D$33,4,FALSE),IF(O$4&gt;YEAR($B56),$C56*VLOOKUP(O$4,'Return Calcs'!$A$3:$E$33,5,FALSE),0))</f>
        <v>2122.0718979321155</v>
      </c>
      <c r="P56" s="15">
        <f>IF(P$4=YEAR($B56),$G56*VLOOKUP(P$4+1,'Return Calcs'!$A$3:$D$33,4,FALSE),IF(P$4&gt;YEAR($B56),$C56*VLOOKUP(P$4,'Return Calcs'!$A$3:$E$33,5,FALSE),0))</f>
        <v>1775.9229682929349</v>
      </c>
      <c r="Q56" s="15">
        <f>IF(Q$4=YEAR($B56),$G56*VLOOKUP(Q$4+1,'Return Calcs'!$A$3:$D$33,4,FALSE),IF(Q$4&gt;YEAR($B56),$C56*VLOOKUP(Q$4,'Return Calcs'!$A$3:$E$33,5,FALSE),0))</f>
        <v>1529.1452341544916</v>
      </c>
      <c r="R56" s="15">
        <f>IF(R$4=YEAR($B56),$G56*VLOOKUP(R$4+1,'Return Calcs'!$A$3:$D$33,4,FALSE),IF(R$4&gt;YEAR($B56),$C56*VLOOKUP(R$4,'Return Calcs'!$A$3:$E$33,5,FALSE),0))</f>
        <v>1486.7499136544466</v>
      </c>
      <c r="S56" s="15">
        <f>IF(S$4=YEAR($B56),$G56*VLOOKUP(S$4+1,'Return Calcs'!$A$3:$D$33,4,FALSE),IF(S$4&gt;YEAR($B56),$C56*VLOOKUP(S$4,'Return Calcs'!$A$3:$E$33,5,FALSE),0))</f>
        <v>1713.8694769150266</v>
      </c>
      <c r="T56" s="15">
        <f>IF(T$4=YEAR($B56),$G56*VLOOKUP(T$4+1,'Return Calcs'!$A$3:$D$33,4,FALSE),IF(T$4&gt;YEAR($B56),$C56*VLOOKUP(T$4,'Return Calcs'!$A$3:$E$33,5,FALSE),0))</f>
        <v>2154.6774134893785</v>
      </c>
      <c r="U56" s="15">
        <f>IF(U$4=YEAR($B56),$G56*VLOOKUP(U$4+1,'Return Calcs'!$A$3:$D$33,4,FALSE),IF(U$4&gt;YEAR($B56),$C56*VLOOKUP(U$4,'Return Calcs'!$A$3:$E$33,5,FALSE),0))</f>
        <v>2326.5887172992616</v>
      </c>
      <c r="V56" s="15">
        <f>IF(V$4=YEAR($B56),$G56*VLOOKUP(V$4+1,'Return Calcs'!$A$3:$D$33,4,FALSE),IF(V$4&gt;YEAR($B56),$C56*VLOOKUP(V$4,'Return Calcs'!$A$3:$E$33,5,FALSE),0))</f>
        <v>2105.3592844360187</v>
      </c>
      <c r="W56" s="15">
        <f>IF(W$4=YEAR($B56),$G56*VLOOKUP(W$4+1,'Return Calcs'!$A$3:$D$33,4,FALSE),IF(W$4&gt;YEAR($B56),$C56*VLOOKUP(W$4,'Return Calcs'!$A$3:$E$33,5,FALSE),0))</f>
        <v>1879.6914228164731</v>
      </c>
      <c r="X56" s="15">
        <f>IF(X$4=YEAR($B56),$G56*VLOOKUP(X$4+1,'Return Calcs'!$A$3:$D$33,4,FALSE),IF(X$4&gt;YEAR($B56),$C56*VLOOKUP(X$4,'Return Calcs'!$A$3:$E$33,5,FALSE),0))</f>
        <v>1653.7784225967325</v>
      </c>
      <c r="Y56" s="15">
        <f>IF(Y$4=YEAR($B56),$G56*VLOOKUP(Y$4+1,'Return Calcs'!$A$3:$D$33,4,FALSE),IF(Y$4&gt;YEAR($B56),$C56*VLOOKUP(Y$4,'Return Calcs'!$A$3:$E$33,5,FALSE),0))</f>
        <v>1542.7829621324427</v>
      </c>
      <c r="Z56" s="15">
        <f>IF(Z$4=YEAR($B56),$G56*VLOOKUP(Z$4+1,'Return Calcs'!$A$3:$D$33,4,FALSE),IF(Z$4&gt;YEAR($B56),$C56*VLOOKUP(Z$4,'Return Calcs'!$A$3:$E$33,5,FALSE),0))</f>
        <v>1826.9547410785074</v>
      </c>
      <c r="AA56" s="15">
        <f>IF(AA$4=YEAR($B56),$G56*VLOOKUP(AA$4+1,'Return Calcs'!$A$3:$D$33,4,FALSE),IF(AA$4&gt;YEAR($B56),$C56*VLOOKUP(AA$4,'Return Calcs'!$A$3:$E$33,5,FALSE),0))</f>
        <v>1994.7643052753212</v>
      </c>
      <c r="AB56" s="15">
        <f>IF(AB$4=YEAR($B56),$G56*VLOOKUP(AB$4+1,'Return Calcs'!$A$3:$D$33,4,FALSE),IF(AB$4&gt;YEAR($B56),$C56*VLOOKUP(AB$4,'Return Calcs'!$A$3:$E$33,5,FALSE),0))</f>
        <v>1729.1015787206727</v>
      </c>
      <c r="AC56" s="15">
        <f>IF(AC$4=YEAR($B56),$G56*VLOOKUP(AC$4+1,'Return Calcs'!$A$3:$D$33,4,FALSE),IF(AC$4&gt;YEAR($B56),$C56*VLOOKUP(AC$4,'Return Calcs'!$A$3:$E$33,5,FALSE),0))</f>
        <v>1704.5952001092064</v>
      </c>
      <c r="AD56" s="15">
        <f>IF(AD$4=YEAR($B56),$G56*VLOOKUP(AD$4+1,'Return Calcs'!$A$3:$D$33,4,FALSE),IF(AD$4&gt;YEAR($B56),$C56*VLOOKUP(AD$4,'Return Calcs'!$A$3:$E$33,5,FALSE),0))</f>
        <v>1705.6598641433141</v>
      </c>
      <c r="AE56" s="15">
        <f>IF(AE$4=YEAR($B56),$G56*VLOOKUP(AE$4+1,'Return Calcs'!$A$3:$D$33,4,FALSE),IF(AE$4&gt;YEAR($B56),$C56*VLOOKUP(AE$4,'Return Calcs'!$A$3:$E$33,5,FALSE),0))</f>
        <v>1550.3743838908983</v>
      </c>
      <c r="AF56" s="15">
        <f>IF(AF$4=YEAR($B56),$G56*VLOOKUP(AF$4+1,'Return Calcs'!$A$3:$D$33,4,FALSE),IF(AF$4&gt;YEAR($B56),$C56*VLOOKUP(AF$4,'Return Calcs'!$A$3:$E$33,5,FALSE),0))</f>
        <v>1469.4917484898615</v>
      </c>
      <c r="AG56" s="15">
        <f>IF(AG$4=YEAR($B56),$G56*VLOOKUP(AG$4+1,'Return Calcs'!$A$3:$D$33,4,FALSE),IF(AG$4&gt;YEAR($B56),$C56*VLOOKUP(AG$4,'Return Calcs'!$A$3:$E$33,5,FALSE),0))</f>
        <v>1527.6380712087982</v>
      </c>
      <c r="AH56" s="15">
        <f>IF(AH$4=YEAR($B56),$G56*VLOOKUP(AH$4+1,'Return Calcs'!$A$3:$D$33,4,FALSE),IF(AH$4&gt;YEAR($B56),$C56*VLOOKUP(AH$4,'Return Calcs'!$A$3:$E$33,5,FALSE),0))</f>
        <v>1464.5938375475321</v>
      </c>
      <c r="AI56" s="15">
        <f>IF(AI$4=YEAR($B56),$G56*VLOOKUP(AI$4+1,'Return Calcs'!$A$3:$D$33,4,FALSE),IF(AI$4&gt;YEAR($B56),$C56*VLOOKUP(AI$4,'Return Calcs'!$A$3:$E$33,5,FALSE),0))</f>
        <v>1320.0733228726351</v>
      </c>
      <c r="AJ56" s="15">
        <f>IF(AJ$4=YEAR($B56),$G56*VLOOKUP(AJ$4+1,'Return Calcs'!$A$3:$D$33,4,FALSE),IF(AJ$4&gt;YEAR($B56),$C56*VLOOKUP(AJ$4,'Return Calcs'!$A$3:$E$33,5,FALSE),0))</f>
        <v>1360.4666258310051</v>
      </c>
      <c r="AK56" s="15">
        <f>IF(AK$4=YEAR($B56),$G56*VLOOKUP(AK$4+1,'Return Calcs'!$A$3:$D$33,4,FALSE),IF(AK$4&gt;YEAR($B56),$C56*VLOOKUP(AK$4,'Return Calcs'!$A$3:$E$33,5,FALSE),0))</f>
        <v>1447.1820894414082</v>
      </c>
      <c r="AL56" s="49">
        <f t="shared" si="7"/>
        <v>41030.198289596621</v>
      </c>
      <c r="AM56" s="49">
        <f t="shared" si="11"/>
        <v>-6441.7411314666679</v>
      </c>
      <c r="AN56" s="20">
        <f t="shared" si="8"/>
        <v>0.18623962040332143</v>
      </c>
      <c r="AO56" s="34">
        <f>IF(ABS(AN56)&lt;Tolerance,'Fund Value calcs'!E56,'Fund Value calcs'!AL56)</f>
        <v>41030.198289596621</v>
      </c>
      <c r="AP56" s="34">
        <f t="shared" si="12"/>
        <v>43850.562844396656</v>
      </c>
      <c r="AQ56" s="15">
        <f t="shared" si="9"/>
        <v>2820.364554800035</v>
      </c>
      <c r="AR56" s="55">
        <f t="shared" si="10"/>
        <v>6.8738750295417178E-2</v>
      </c>
      <c r="AS56" s="16">
        <f t="shared" si="13"/>
        <v>1996</v>
      </c>
      <c r="AT56" s="16">
        <f t="shared" si="14"/>
        <v>3</v>
      </c>
      <c r="AU56" s="22">
        <f t="shared" si="15"/>
        <v>3</v>
      </c>
    </row>
    <row r="57" spans="1:47" x14ac:dyDescent="0.3">
      <c r="A57">
        <v>53</v>
      </c>
      <c r="B57" s="46">
        <f>'Amended Data'!K56</f>
        <v>34784</v>
      </c>
      <c r="C57" s="15">
        <f>'Amended Data'!J56</f>
        <v>420</v>
      </c>
      <c r="D57" s="16">
        <f>'Amended Data'!D56</f>
        <v>25</v>
      </c>
      <c r="E57" s="45">
        <f>'Amended Data'!E56</f>
        <v>11570.570723703077</v>
      </c>
      <c r="F57" s="15">
        <f t="shared" si="6"/>
        <v>10</v>
      </c>
      <c r="G57" s="34">
        <f>C57*F57/12*VLOOKUP(YEAR(B57),'Return Calcs'!$A$4:$D$33,3,FALSE)^(F57/24)</f>
        <v>378.0176306880216</v>
      </c>
      <c r="H57" s="15">
        <f>IF(H$4=YEAR($B57),$G57*VLOOKUP(H$4+1,'Return Calcs'!$A$3:$D$33,4,FALSE),IF(H$4&gt;YEAR($B57),$C57*VLOOKUP(H$4,'Return Calcs'!$A$3:$E$33,5,FALSE),0))</f>
        <v>0</v>
      </c>
      <c r="I57" s="15">
        <f>IF(I$4=YEAR($B57),$G57*VLOOKUP(I$4+1,'Return Calcs'!$A$3:$D$33,4,FALSE),IF(I$4&gt;YEAR($B57),$C57*VLOOKUP(I$4,'Return Calcs'!$A$3:$E$33,5,FALSE),0))</f>
        <v>0</v>
      </c>
      <c r="J57" s="15">
        <f>IF(J$4=YEAR($B57),$G57*VLOOKUP(J$4+1,'Return Calcs'!$A$3:$D$33,4,FALSE),IF(J$4&gt;YEAR($B57),$C57*VLOOKUP(J$4,'Return Calcs'!$A$3:$E$33,5,FALSE),0))</f>
        <v>0</v>
      </c>
      <c r="K57" s="15">
        <f>IF(K$4=YEAR($B57),$G57*VLOOKUP(K$4+1,'Return Calcs'!$A$3:$D$33,4,FALSE),IF(K$4&gt;YEAR($B57),$C57*VLOOKUP(K$4,'Return Calcs'!$A$3:$E$33,5,FALSE),0))</f>
        <v>0</v>
      </c>
      <c r="L57" s="15">
        <f>IF(L$4=YEAR($B57),$G57*VLOOKUP(L$4+1,'Return Calcs'!$A$3:$D$33,4,FALSE),IF(L$4&gt;YEAR($B57),$C57*VLOOKUP(L$4,'Return Calcs'!$A$3:$E$33,5,FALSE),0))</f>
        <v>0</v>
      </c>
      <c r="M57" s="15">
        <f>IF(M$4=YEAR($B57),$G57*VLOOKUP(M$4+1,'Return Calcs'!$A$3:$D$33,4,FALSE),IF(M$4&gt;YEAR($B57),$C57*VLOOKUP(M$4,'Return Calcs'!$A$3:$E$33,5,FALSE),0))</f>
        <v>694.23591788512977</v>
      </c>
      <c r="N57" s="15">
        <f>IF(N$4=YEAR($B57),$G57*VLOOKUP(N$4+1,'Return Calcs'!$A$3:$D$33,4,FALSE),IF(N$4&gt;YEAR($B57),$C57*VLOOKUP(N$4,'Return Calcs'!$A$3:$E$33,5,FALSE),0))</f>
        <v>730.15021342577052</v>
      </c>
      <c r="O57" s="15">
        <f>IF(O$4=YEAR($B57),$G57*VLOOKUP(O$4+1,'Return Calcs'!$A$3:$D$33,4,FALSE),IF(O$4&gt;YEAR($B57),$C57*VLOOKUP(O$4,'Return Calcs'!$A$3:$E$33,5,FALSE),0))</f>
        <v>618.93763689686705</v>
      </c>
      <c r="P57" s="15">
        <f>IF(P$4=YEAR($B57),$G57*VLOOKUP(P$4+1,'Return Calcs'!$A$3:$D$33,4,FALSE),IF(P$4&gt;YEAR($B57),$C57*VLOOKUP(P$4,'Return Calcs'!$A$3:$E$33,5,FALSE),0))</f>
        <v>517.97753241877263</v>
      </c>
      <c r="Q57" s="15">
        <f>IF(Q$4=YEAR($B57),$G57*VLOOKUP(Q$4+1,'Return Calcs'!$A$3:$D$33,4,FALSE),IF(Q$4&gt;YEAR($B57),$C57*VLOOKUP(Q$4,'Return Calcs'!$A$3:$E$33,5,FALSE),0))</f>
        <v>446.0006932950601</v>
      </c>
      <c r="R57" s="15">
        <f>IF(R$4=YEAR($B57),$G57*VLOOKUP(R$4+1,'Return Calcs'!$A$3:$D$33,4,FALSE),IF(R$4&gt;YEAR($B57),$C57*VLOOKUP(R$4,'Return Calcs'!$A$3:$E$33,5,FALSE),0))</f>
        <v>433.63539148254694</v>
      </c>
      <c r="S57" s="15">
        <f>IF(S$4=YEAR($B57),$G57*VLOOKUP(S$4+1,'Return Calcs'!$A$3:$D$33,4,FALSE),IF(S$4&gt;YEAR($B57),$C57*VLOOKUP(S$4,'Return Calcs'!$A$3:$E$33,5,FALSE),0))</f>
        <v>499.87859743354937</v>
      </c>
      <c r="T57" s="15">
        <f>IF(T$4=YEAR($B57),$G57*VLOOKUP(T$4+1,'Return Calcs'!$A$3:$D$33,4,FALSE),IF(T$4&gt;YEAR($B57),$C57*VLOOKUP(T$4,'Return Calcs'!$A$3:$E$33,5,FALSE),0))</f>
        <v>628.44757893440203</v>
      </c>
      <c r="U57" s="15">
        <f>IF(U$4=YEAR($B57),$G57*VLOOKUP(U$4+1,'Return Calcs'!$A$3:$D$33,4,FALSE),IF(U$4&gt;YEAR($B57),$C57*VLOOKUP(U$4,'Return Calcs'!$A$3:$E$33,5,FALSE),0))</f>
        <v>678.5883758789513</v>
      </c>
      <c r="V57" s="15">
        <f>IF(V$4=YEAR($B57),$G57*VLOOKUP(V$4+1,'Return Calcs'!$A$3:$D$33,4,FALSE),IF(V$4&gt;YEAR($B57),$C57*VLOOKUP(V$4,'Return Calcs'!$A$3:$E$33,5,FALSE),0))</f>
        <v>614.0631246271721</v>
      </c>
      <c r="W57" s="15">
        <f>IF(W$4=YEAR($B57),$G57*VLOOKUP(W$4+1,'Return Calcs'!$A$3:$D$33,4,FALSE),IF(W$4&gt;YEAR($B57),$C57*VLOOKUP(W$4,'Return Calcs'!$A$3:$E$33,5,FALSE),0))</f>
        <v>548.24333165480459</v>
      </c>
      <c r="X57" s="15">
        <f>IF(X$4=YEAR($B57),$G57*VLOOKUP(X$4+1,'Return Calcs'!$A$3:$D$33,4,FALSE),IF(X$4&gt;YEAR($B57),$C57*VLOOKUP(X$4,'Return Calcs'!$A$3:$E$33,5,FALSE),0))</f>
        <v>482.35203992404701</v>
      </c>
      <c r="Y57" s="15">
        <f>IF(Y$4=YEAR($B57),$G57*VLOOKUP(Y$4+1,'Return Calcs'!$A$3:$D$33,4,FALSE),IF(Y$4&gt;YEAR($B57),$C57*VLOOKUP(Y$4,'Return Calcs'!$A$3:$E$33,5,FALSE),0))</f>
        <v>449.97836395529578</v>
      </c>
      <c r="Z57" s="15">
        <f>IF(Z$4=YEAR($B57),$G57*VLOOKUP(Z$4+1,'Return Calcs'!$A$3:$D$33,4,FALSE),IF(Z$4&gt;YEAR($B57),$C57*VLOOKUP(Z$4,'Return Calcs'!$A$3:$E$33,5,FALSE),0))</f>
        <v>532.86179948123129</v>
      </c>
      <c r="AA57" s="15">
        <f>IF(AA$4=YEAR($B57),$G57*VLOOKUP(AA$4+1,'Return Calcs'!$A$3:$D$33,4,FALSE),IF(AA$4&gt;YEAR($B57),$C57*VLOOKUP(AA$4,'Return Calcs'!$A$3:$E$33,5,FALSE),0))</f>
        <v>581.80625570530208</v>
      </c>
      <c r="AB57" s="15">
        <f>IF(AB$4=YEAR($B57),$G57*VLOOKUP(AB$4+1,'Return Calcs'!$A$3:$D$33,4,FALSE),IF(AB$4&gt;YEAR($B57),$C57*VLOOKUP(AB$4,'Return Calcs'!$A$3:$E$33,5,FALSE),0))</f>
        <v>504.32129379352955</v>
      </c>
      <c r="AC57" s="15">
        <f>IF(AC$4=YEAR($B57),$G57*VLOOKUP(AC$4+1,'Return Calcs'!$A$3:$D$33,4,FALSE),IF(AC$4&gt;YEAR($B57),$C57*VLOOKUP(AC$4,'Return Calcs'!$A$3:$E$33,5,FALSE),0))</f>
        <v>497.17360003185189</v>
      </c>
      <c r="AD57" s="15">
        <f>IF(AD$4=YEAR($B57),$G57*VLOOKUP(AD$4+1,'Return Calcs'!$A$3:$D$33,4,FALSE),IF(AD$4&gt;YEAR($B57),$C57*VLOOKUP(AD$4,'Return Calcs'!$A$3:$E$33,5,FALSE),0))</f>
        <v>497.48412704179998</v>
      </c>
      <c r="AE57" s="15">
        <f>IF(AE$4=YEAR($B57),$G57*VLOOKUP(AE$4+1,'Return Calcs'!$A$3:$D$33,4,FALSE),IF(AE$4&gt;YEAR($B57),$C57*VLOOKUP(AE$4,'Return Calcs'!$A$3:$E$33,5,FALSE),0))</f>
        <v>452.1925286348453</v>
      </c>
      <c r="AF57" s="15">
        <f>IF(AF$4=YEAR($B57),$G57*VLOOKUP(AF$4+1,'Return Calcs'!$A$3:$D$33,4,FALSE),IF(AF$4&gt;YEAR($B57),$C57*VLOOKUP(AF$4,'Return Calcs'!$A$3:$E$33,5,FALSE),0))</f>
        <v>428.60175997620962</v>
      </c>
      <c r="AG57" s="15">
        <f>IF(AG$4=YEAR($B57),$G57*VLOOKUP(AG$4+1,'Return Calcs'!$A$3:$D$33,4,FALSE),IF(AG$4&gt;YEAR($B57),$C57*VLOOKUP(AG$4,'Return Calcs'!$A$3:$E$33,5,FALSE),0))</f>
        <v>445.56110410256616</v>
      </c>
      <c r="AH57" s="15">
        <f>IF(AH$4=YEAR($B57),$G57*VLOOKUP(AH$4+1,'Return Calcs'!$A$3:$D$33,4,FALSE),IF(AH$4&gt;YEAR($B57),$C57*VLOOKUP(AH$4,'Return Calcs'!$A$3:$E$33,5,FALSE),0))</f>
        <v>427.17320261803019</v>
      </c>
      <c r="AI57" s="15">
        <f>IF(AI$4=YEAR($B57),$G57*VLOOKUP(AI$4+1,'Return Calcs'!$A$3:$D$33,4,FALSE),IF(AI$4&gt;YEAR($B57),$C57*VLOOKUP(AI$4,'Return Calcs'!$A$3:$E$33,5,FALSE),0))</f>
        <v>385.02138583785188</v>
      </c>
      <c r="AJ57" s="15">
        <f>IF(AJ$4=YEAR($B57),$G57*VLOOKUP(AJ$4+1,'Return Calcs'!$A$3:$D$33,4,FALSE),IF(AJ$4&gt;YEAR($B57),$C57*VLOOKUP(AJ$4,'Return Calcs'!$A$3:$E$33,5,FALSE),0))</f>
        <v>396.80276586737648</v>
      </c>
      <c r="AK57" s="15">
        <f>IF(AK$4=YEAR($B57),$G57*VLOOKUP(AK$4+1,'Return Calcs'!$A$3:$D$33,4,FALSE),IF(AK$4&gt;YEAR($B57),$C57*VLOOKUP(AK$4,'Return Calcs'!$A$3:$E$33,5,FALSE),0))</f>
        <v>422.09477608707738</v>
      </c>
      <c r="AL57" s="49">
        <f t="shared" si="7"/>
        <v>12913.583396990041</v>
      </c>
      <c r="AM57" s="49">
        <f t="shared" si="11"/>
        <v>-1343.0126732869649</v>
      </c>
      <c r="AN57" s="20">
        <f t="shared" si="8"/>
        <v>0.11607142857142863</v>
      </c>
      <c r="AO57" s="34">
        <f>IF(ABS(AN57)&lt;Tolerance,'Fund Value calcs'!E57,'Fund Value calcs'!AL57)</f>
        <v>12913.583396990041</v>
      </c>
      <c r="AP57" s="34">
        <f t="shared" si="12"/>
        <v>13593.823024793122</v>
      </c>
      <c r="AQ57" s="15">
        <f t="shared" si="9"/>
        <v>680.23962780308102</v>
      </c>
      <c r="AR57" s="55">
        <f t="shared" si="10"/>
        <v>5.2676287200161223E-2</v>
      </c>
      <c r="AS57" s="16">
        <f t="shared" si="13"/>
        <v>1995</v>
      </c>
      <c r="AT57" s="16">
        <f t="shared" si="14"/>
        <v>1</v>
      </c>
      <c r="AU57" s="22">
        <f t="shared" si="15"/>
        <v>1</v>
      </c>
    </row>
    <row r="58" spans="1:47" x14ac:dyDescent="0.3">
      <c r="A58">
        <v>54</v>
      </c>
      <c r="B58" s="46">
        <f>'Amended Data'!K57</f>
        <v>40075</v>
      </c>
      <c r="C58" s="15">
        <f>'Amended Data'!J57</f>
        <v>2640</v>
      </c>
      <c r="D58" s="16">
        <f>'Amended Data'!D57</f>
        <v>28</v>
      </c>
      <c r="E58" s="45">
        <f>'Amended Data'!E57</f>
        <v>30405.904757022177</v>
      </c>
      <c r="F58" s="15">
        <f t="shared" si="6"/>
        <v>4</v>
      </c>
      <c r="G58" s="34">
        <f>C58*F58/12*VLOOKUP(YEAR(B58),'Return Calcs'!$A$4:$D$33,3,FALSE)^(F58/24)</f>
        <v>909.77769033180937</v>
      </c>
      <c r="H58" s="15">
        <f>IF(H$4=YEAR($B58),$G58*VLOOKUP(H$4+1,'Return Calcs'!$A$3:$D$33,4,FALSE),IF(H$4&gt;YEAR($B58),$C58*VLOOKUP(H$4,'Return Calcs'!$A$3:$E$33,5,FALSE),0))</f>
        <v>0</v>
      </c>
      <c r="I58" s="15">
        <f>IF(I$4=YEAR($B58),$G58*VLOOKUP(I$4+1,'Return Calcs'!$A$3:$D$33,4,FALSE),IF(I$4&gt;YEAR($B58),$C58*VLOOKUP(I$4,'Return Calcs'!$A$3:$E$33,5,FALSE),0))</f>
        <v>0</v>
      </c>
      <c r="J58" s="15">
        <f>IF(J$4=YEAR($B58),$G58*VLOOKUP(J$4+1,'Return Calcs'!$A$3:$D$33,4,FALSE),IF(J$4&gt;YEAR($B58),$C58*VLOOKUP(J$4,'Return Calcs'!$A$3:$E$33,5,FALSE),0))</f>
        <v>0</v>
      </c>
      <c r="K58" s="15">
        <f>IF(K$4=YEAR($B58),$G58*VLOOKUP(K$4+1,'Return Calcs'!$A$3:$D$33,4,FALSE),IF(K$4&gt;YEAR($B58),$C58*VLOOKUP(K$4,'Return Calcs'!$A$3:$E$33,5,FALSE),0))</f>
        <v>0</v>
      </c>
      <c r="L58" s="15">
        <f>IF(L$4=YEAR($B58),$G58*VLOOKUP(L$4+1,'Return Calcs'!$A$3:$D$33,4,FALSE),IF(L$4&gt;YEAR($B58),$C58*VLOOKUP(L$4,'Return Calcs'!$A$3:$E$33,5,FALSE),0))</f>
        <v>0</v>
      </c>
      <c r="M58" s="15">
        <f>IF(M$4=YEAR($B58),$G58*VLOOKUP(M$4+1,'Return Calcs'!$A$3:$D$33,4,FALSE),IF(M$4&gt;YEAR($B58),$C58*VLOOKUP(M$4,'Return Calcs'!$A$3:$E$33,5,FALSE),0))</f>
        <v>0</v>
      </c>
      <c r="N58" s="15">
        <f>IF(N$4=YEAR($B58),$G58*VLOOKUP(N$4+1,'Return Calcs'!$A$3:$D$33,4,FALSE),IF(N$4&gt;YEAR($B58),$C58*VLOOKUP(N$4,'Return Calcs'!$A$3:$E$33,5,FALSE),0))</f>
        <v>0</v>
      </c>
      <c r="O58" s="15">
        <f>IF(O$4=YEAR($B58),$G58*VLOOKUP(O$4+1,'Return Calcs'!$A$3:$D$33,4,FALSE),IF(O$4&gt;YEAR($B58),$C58*VLOOKUP(O$4,'Return Calcs'!$A$3:$E$33,5,FALSE),0))</f>
        <v>0</v>
      </c>
      <c r="P58" s="15">
        <f>IF(P$4=YEAR($B58),$G58*VLOOKUP(P$4+1,'Return Calcs'!$A$3:$D$33,4,FALSE),IF(P$4&gt;YEAR($B58),$C58*VLOOKUP(P$4,'Return Calcs'!$A$3:$E$33,5,FALSE),0))</f>
        <v>0</v>
      </c>
      <c r="Q58" s="15">
        <f>IF(Q$4=YEAR($B58),$G58*VLOOKUP(Q$4+1,'Return Calcs'!$A$3:$D$33,4,FALSE),IF(Q$4&gt;YEAR($B58),$C58*VLOOKUP(Q$4,'Return Calcs'!$A$3:$E$33,5,FALSE),0))</f>
        <v>0</v>
      </c>
      <c r="R58" s="15">
        <f>IF(R$4=YEAR($B58),$G58*VLOOKUP(R$4+1,'Return Calcs'!$A$3:$D$33,4,FALSE),IF(R$4&gt;YEAR($B58),$C58*VLOOKUP(R$4,'Return Calcs'!$A$3:$E$33,5,FALSE),0))</f>
        <v>0</v>
      </c>
      <c r="S58" s="15">
        <f>IF(S$4=YEAR($B58),$G58*VLOOKUP(S$4+1,'Return Calcs'!$A$3:$D$33,4,FALSE),IF(S$4&gt;YEAR($B58),$C58*VLOOKUP(S$4,'Return Calcs'!$A$3:$E$33,5,FALSE),0))</f>
        <v>0</v>
      </c>
      <c r="T58" s="15">
        <f>IF(T$4=YEAR($B58),$G58*VLOOKUP(T$4+1,'Return Calcs'!$A$3:$D$33,4,FALSE),IF(T$4&gt;YEAR($B58),$C58*VLOOKUP(T$4,'Return Calcs'!$A$3:$E$33,5,FALSE),0))</f>
        <v>0</v>
      </c>
      <c r="U58" s="15">
        <f>IF(U$4=YEAR($B58),$G58*VLOOKUP(U$4+1,'Return Calcs'!$A$3:$D$33,4,FALSE),IF(U$4&gt;YEAR($B58),$C58*VLOOKUP(U$4,'Return Calcs'!$A$3:$E$33,5,FALSE),0))</f>
        <v>0</v>
      </c>
      <c r="V58" s="15">
        <f>IF(V$4=YEAR($B58),$G58*VLOOKUP(V$4+1,'Return Calcs'!$A$3:$D$33,4,FALSE),IF(V$4&gt;YEAR($B58),$C58*VLOOKUP(V$4,'Return Calcs'!$A$3:$E$33,5,FALSE),0))</f>
        <v>0</v>
      </c>
      <c r="W58" s="15">
        <f>IF(W$4=YEAR($B58),$G58*VLOOKUP(W$4+1,'Return Calcs'!$A$3:$D$33,4,FALSE),IF(W$4&gt;YEAR($B58),$C58*VLOOKUP(W$4,'Return Calcs'!$A$3:$E$33,5,FALSE),0))</f>
        <v>0</v>
      </c>
      <c r="X58" s="15">
        <f>IF(X$4=YEAR($B58),$G58*VLOOKUP(X$4+1,'Return Calcs'!$A$3:$D$33,4,FALSE),IF(X$4&gt;YEAR($B58),$C58*VLOOKUP(X$4,'Return Calcs'!$A$3:$E$33,5,FALSE),0))</f>
        <v>0</v>
      </c>
      <c r="Y58" s="15">
        <f>IF(Y$4=YEAR($B58),$G58*VLOOKUP(Y$4+1,'Return Calcs'!$A$3:$D$33,4,FALSE),IF(Y$4&gt;YEAR($B58),$C58*VLOOKUP(Y$4,'Return Calcs'!$A$3:$E$33,5,FALSE),0))</f>
        <v>0</v>
      </c>
      <c r="Z58" s="15">
        <f>IF(Z$4=YEAR($B58),$G58*VLOOKUP(Z$4+1,'Return Calcs'!$A$3:$D$33,4,FALSE),IF(Z$4&gt;YEAR($B58),$C58*VLOOKUP(Z$4,'Return Calcs'!$A$3:$E$33,5,FALSE),0))</f>
        <v>0</v>
      </c>
      <c r="AA58" s="15">
        <f>IF(AA$4=YEAR($B58),$G58*VLOOKUP(AA$4+1,'Return Calcs'!$A$3:$D$33,4,FALSE),IF(AA$4&gt;YEAR($B58),$C58*VLOOKUP(AA$4,'Return Calcs'!$A$3:$E$33,5,FALSE),0))</f>
        <v>1140.5295633904825</v>
      </c>
      <c r="AB58" s="15">
        <f>IF(AB$4=YEAR($B58),$G58*VLOOKUP(AB$4+1,'Return Calcs'!$A$3:$D$33,4,FALSE),IF(AB$4&gt;YEAR($B58),$C58*VLOOKUP(AB$4,'Return Calcs'!$A$3:$E$33,5,FALSE),0))</f>
        <v>3170.0195609879001</v>
      </c>
      <c r="AC58" s="15">
        <f>IF(AC$4=YEAR($B58),$G58*VLOOKUP(AC$4+1,'Return Calcs'!$A$3:$D$33,4,FALSE),IF(AC$4&gt;YEAR($B58),$C58*VLOOKUP(AC$4,'Return Calcs'!$A$3:$E$33,5,FALSE),0))</f>
        <v>3125.0912002002119</v>
      </c>
      <c r="AD58" s="15">
        <f>IF(AD$4=YEAR($B58),$G58*VLOOKUP(AD$4+1,'Return Calcs'!$A$3:$D$33,4,FALSE),IF(AD$4&gt;YEAR($B58),$C58*VLOOKUP(AD$4,'Return Calcs'!$A$3:$E$33,5,FALSE),0))</f>
        <v>3127.0430842627425</v>
      </c>
      <c r="AE58" s="15">
        <f>IF(AE$4=YEAR($B58),$G58*VLOOKUP(AE$4+1,'Return Calcs'!$A$3:$D$33,4,FALSE),IF(AE$4&gt;YEAR($B58),$C58*VLOOKUP(AE$4,'Return Calcs'!$A$3:$E$33,5,FALSE),0))</f>
        <v>2842.3530371333136</v>
      </c>
      <c r="AF58" s="15">
        <f>IF(AF$4=YEAR($B58),$G58*VLOOKUP(AF$4+1,'Return Calcs'!$A$3:$D$33,4,FALSE),IF(AF$4&gt;YEAR($B58),$C58*VLOOKUP(AF$4,'Return Calcs'!$A$3:$E$33,5,FALSE),0))</f>
        <v>2694.0682055647462</v>
      </c>
      <c r="AG58" s="15">
        <f>IF(AG$4=YEAR($B58),$G58*VLOOKUP(AG$4+1,'Return Calcs'!$A$3:$D$33,4,FALSE),IF(AG$4&gt;YEAR($B58),$C58*VLOOKUP(AG$4,'Return Calcs'!$A$3:$E$33,5,FALSE),0))</f>
        <v>2800.6697972161301</v>
      </c>
      <c r="AH58" s="15">
        <f>IF(AH$4=YEAR($B58),$G58*VLOOKUP(AH$4+1,'Return Calcs'!$A$3:$D$33,4,FALSE),IF(AH$4&gt;YEAR($B58),$C58*VLOOKUP(AH$4,'Return Calcs'!$A$3:$E$33,5,FALSE),0))</f>
        <v>2685.0887021704752</v>
      </c>
      <c r="AI58" s="15">
        <f>IF(AI$4=YEAR($B58),$G58*VLOOKUP(AI$4+1,'Return Calcs'!$A$3:$D$33,4,FALSE),IF(AI$4&gt;YEAR($B58),$C58*VLOOKUP(AI$4,'Return Calcs'!$A$3:$E$33,5,FALSE),0))</f>
        <v>2420.1344252664976</v>
      </c>
      <c r="AJ58" s="15">
        <f>IF(AJ$4=YEAR($B58),$G58*VLOOKUP(AJ$4+1,'Return Calcs'!$A$3:$D$33,4,FALSE),IF(AJ$4&gt;YEAR($B58),$C58*VLOOKUP(AJ$4,'Return Calcs'!$A$3:$E$33,5,FALSE),0))</f>
        <v>2494.1888140235092</v>
      </c>
      <c r="AK58" s="15">
        <f>IF(AK$4=YEAR($B58),$G58*VLOOKUP(AK$4+1,'Return Calcs'!$A$3:$D$33,4,FALSE),IF(AK$4&gt;YEAR($B58),$C58*VLOOKUP(AK$4,'Return Calcs'!$A$3:$E$33,5,FALSE),0))</f>
        <v>2653.1671639759147</v>
      </c>
      <c r="AL58" s="49">
        <f t="shared" si="7"/>
        <v>29152.353554191926</v>
      </c>
      <c r="AM58" s="49">
        <f t="shared" si="11"/>
        <v>1253.551202830251</v>
      </c>
      <c r="AN58" s="20">
        <f t="shared" si="8"/>
        <v>4.1227229146692176E-2</v>
      </c>
      <c r="AO58" s="34">
        <f>IF(ABS(AN58)&lt;Tolerance,'Fund Value calcs'!E58,'Fund Value calcs'!AL58)</f>
        <v>30405.904757022177</v>
      </c>
      <c r="AP58" s="34">
        <f t="shared" si="12"/>
        <v>30431.984009866414</v>
      </c>
      <c r="AQ58" s="15">
        <f t="shared" si="9"/>
        <v>26.07925284423618</v>
      </c>
      <c r="AR58" s="55">
        <f t="shared" si="10"/>
        <v>8.5770356293092163E-4</v>
      </c>
      <c r="AS58" s="16">
        <f t="shared" si="13"/>
        <v>2009</v>
      </c>
      <c r="AT58" s="16">
        <f t="shared" si="14"/>
        <v>18</v>
      </c>
      <c r="AU58" s="22">
        <f t="shared" si="15"/>
        <v>2</v>
      </c>
    </row>
    <row r="59" spans="1:47" x14ac:dyDescent="0.3">
      <c r="A59">
        <v>55</v>
      </c>
      <c r="B59" s="46">
        <f>'Amended Data'!K58</f>
        <v>39340</v>
      </c>
      <c r="C59" s="15">
        <f>'Amended Data'!J58</f>
        <v>1920</v>
      </c>
      <c r="D59" s="16">
        <f>'Amended Data'!D58</f>
        <v>26</v>
      </c>
      <c r="E59" s="45">
        <f>'Amended Data'!E58</f>
        <v>25962.055273109694</v>
      </c>
      <c r="F59" s="15">
        <f t="shared" si="6"/>
        <v>4</v>
      </c>
      <c r="G59" s="34">
        <f>C59*F59/12*VLOOKUP(YEAR(B59),'Return Calcs'!$A$4:$D$33,3,FALSE)^(F59/24)</f>
        <v>643.99060692491594</v>
      </c>
      <c r="H59" s="15">
        <f>IF(H$4=YEAR($B59),$G59*VLOOKUP(H$4+1,'Return Calcs'!$A$3:$D$33,4,FALSE),IF(H$4&gt;YEAR($B59),$C59*VLOOKUP(H$4,'Return Calcs'!$A$3:$E$33,5,FALSE),0))</f>
        <v>0</v>
      </c>
      <c r="I59" s="15">
        <f>IF(I$4=YEAR($B59),$G59*VLOOKUP(I$4+1,'Return Calcs'!$A$3:$D$33,4,FALSE),IF(I$4&gt;YEAR($B59),$C59*VLOOKUP(I$4,'Return Calcs'!$A$3:$E$33,5,FALSE),0))</f>
        <v>0</v>
      </c>
      <c r="J59" s="15">
        <f>IF(J$4=YEAR($B59),$G59*VLOOKUP(J$4+1,'Return Calcs'!$A$3:$D$33,4,FALSE),IF(J$4&gt;YEAR($B59),$C59*VLOOKUP(J$4,'Return Calcs'!$A$3:$E$33,5,FALSE),0))</f>
        <v>0</v>
      </c>
      <c r="K59" s="15">
        <f>IF(K$4=YEAR($B59),$G59*VLOOKUP(K$4+1,'Return Calcs'!$A$3:$D$33,4,FALSE),IF(K$4&gt;YEAR($B59),$C59*VLOOKUP(K$4,'Return Calcs'!$A$3:$E$33,5,FALSE),0))</f>
        <v>0</v>
      </c>
      <c r="L59" s="15">
        <f>IF(L$4=YEAR($B59),$G59*VLOOKUP(L$4+1,'Return Calcs'!$A$3:$D$33,4,FALSE),IF(L$4&gt;YEAR($B59),$C59*VLOOKUP(L$4,'Return Calcs'!$A$3:$E$33,5,FALSE),0))</f>
        <v>0</v>
      </c>
      <c r="M59" s="15">
        <f>IF(M$4=YEAR($B59),$G59*VLOOKUP(M$4+1,'Return Calcs'!$A$3:$D$33,4,FALSE),IF(M$4&gt;YEAR($B59),$C59*VLOOKUP(M$4,'Return Calcs'!$A$3:$E$33,5,FALSE),0))</f>
        <v>0</v>
      </c>
      <c r="N59" s="15">
        <f>IF(N$4=YEAR($B59),$G59*VLOOKUP(N$4+1,'Return Calcs'!$A$3:$D$33,4,FALSE),IF(N$4&gt;YEAR($B59),$C59*VLOOKUP(N$4,'Return Calcs'!$A$3:$E$33,5,FALSE),0))</f>
        <v>0</v>
      </c>
      <c r="O59" s="15">
        <f>IF(O$4=YEAR($B59),$G59*VLOOKUP(O$4+1,'Return Calcs'!$A$3:$D$33,4,FALSE),IF(O$4&gt;YEAR($B59),$C59*VLOOKUP(O$4,'Return Calcs'!$A$3:$E$33,5,FALSE),0))</f>
        <v>0</v>
      </c>
      <c r="P59" s="15">
        <f>IF(P$4=YEAR($B59),$G59*VLOOKUP(P$4+1,'Return Calcs'!$A$3:$D$33,4,FALSE),IF(P$4&gt;YEAR($B59),$C59*VLOOKUP(P$4,'Return Calcs'!$A$3:$E$33,5,FALSE),0))</f>
        <v>0</v>
      </c>
      <c r="Q59" s="15">
        <f>IF(Q$4=YEAR($B59),$G59*VLOOKUP(Q$4+1,'Return Calcs'!$A$3:$D$33,4,FALSE),IF(Q$4&gt;YEAR($B59),$C59*VLOOKUP(Q$4,'Return Calcs'!$A$3:$E$33,5,FALSE),0))</f>
        <v>0</v>
      </c>
      <c r="R59" s="15">
        <f>IF(R$4=YEAR($B59),$G59*VLOOKUP(R$4+1,'Return Calcs'!$A$3:$D$33,4,FALSE),IF(R$4&gt;YEAR($B59),$C59*VLOOKUP(R$4,'Return Calcs'!$A$3:$E$33,5,FALSE),0))</f>
        <v>0</v>
      </c>
      <c r="S59" s="15">
        <f>IF(S$4=YEAR($B59),$G59*VLOOKUP(S$4+1,'Return Calcs'!$A$3:$D$33,4,FALSE),IF(S$4&gt;YEAR($B59),$C59*VLOOKUP(S$4,'Return Calcs'!$A$3:$E$33,5,FALSE),0))</f>
        <v>0</v>
      </c>
      <c r="T59" s="15">
        <f>IF(T$4=YEAR($B59),$G59*VLOOKUP(T$4+1,'Return Calcs'!$A$3:$D$33,4,FALSE),IF(T$4&gt;YEAR($B59),$C59*VLOOKUP(T$4,'Return Calcs'!$A$3:$E$33,5,FALSE),0))</f>
        <v>0</v>
      </c>
      <c r="U59" s="15">
        <f>IF(U$4=YEAR($B59),$G59*VLOOKUP(U$4+1,'Return Calcs'!$A$3:$D$33,4,FALSE),IF(U$4&gt;YEAR($B59),$C59*VLOOKUP(U$4,'Return Calcs'!$A$3:$E$33,5,FALSE),0))</f>
        <v>0</v>
      </c>
      <c r="V59" s="15">
        <f>IF(V$4=YEAR($B59),$G59*VLOOKUP(V$4+1,'Return Calcs'!$A$3:$D$33,4,FALSE),IF(V$4&gt;YEAR($B59),$C59*VLOOKUP(V$4,'Return Calcs'!$A$3:$E$33,5,FALSE),0))</f>
        <v>0</v>
      </c>
      <c r="W59" s="15">
        <f>IF(W$4=YEAR($B59),$G59*VLOOKUP(W$4+1,'Return Calcs'!$A$3:$D$33,4,FALSE),IF(W$4&gt;YEAR($B59),$C59*VLOOKUP(W$4,'Return Calcs'!$A$3:$E$33,5,FALSE),0))</f>
        <v>0</v>
      </c>
      <c r="X59" s="15">
        <f>IF(X$4=YEAR($B59),$G59*VLOOKUP(X$4+1,'Return Calcs'!$A$3:$D$33,4,FALSE),IF(X$4&gt;YEAR($B59),$C59*VLOOKUP(X$4,'Return Calcs'!$A$3:$E$33,5,FALSE),0))</f>
        <v>0</v>
      </c>
      <c r="Y59" s="15">
        <f>IF(Y$4=YEAR($B59),$G59*VLOOKUP(Y$4+1,'Return Calcs'!$A$3:$D$33,4,FALSE),IF(Y$4&gt;YEAR($B59),$C59*VLOOKUP(Y$4,'Return Calcs'!$A$3:$E$33,5,FALSE),0))</f>
        <v>677.20974367689837</v>
      </c>
      <c r="Z59" s="15">
        <f>IF(Z$4=YEAR($B59),$G59*VLOOKUP(Z$4+1,'Return Calcs'!$A$3:$D$33,4,FALSE),IF(Z$4&gt;YEAR($B59),$C59*VLOOKUP(Z$4,'Return Calcs'!$A$3:$E$33,5,FALSE),0))</f>
        <v>2435.9396547713432</v>
      </c>
      <c r="AA59" s="15">
        <f>IF(AA$4=YEAR($B59),$G59*VLOOKUP(AA$4+1,'Return Calcs'!$A$3:$D$33,4,FALSE),IF(AA$4&gt;YEAR($B59),$C59*VLOOKUP(AA$4,'Return Calcs'!$A$3:$E$33,5,FALSE),0))</f>
        <v>2659.6857403670951</v>
      </c>
      <c r="AB59" s="15">
        <f>IF(AB$4=YEAR($B59),$G59*VLOOKUP(AB$4+1,'Return Calcs'!$A$3:$D$33,4,FALSE),IF(AB$4&gt;YEAR($B59),$C59*VLOOKUP(AB$4,'Return Calcs'!$A$3:$E$33,5,FALSE),0))</f>
        <v>2305.4687716275635</v>
      </c>
      <c r="AC59" s="15">
        <f>IF(AC$4=YEAR($B59),$G59*VLOOKUP(AC$4+1,'Return Calcs'!$A$3:$D$33,4,FALSE),IF(AC$4&gt;YEAR($B59),$C59*VLOOKUP(AC$4,'Return Calcs'!$A$3:$E$33,5,FALSE),0))</f>
        <v>2272.7936001456087</v>
      </c>
      <c r="AD59" s="15">
        <f>IF(AD$4=YEAR($B59),$G59*VLOOKUP(AD$4+1,'Return Calcs'!$A$3:$D$33,4,FALSE),IF(AD$4&gt;YEAR($B59),$C59*VLOOKUP(AD$4,'Return Calcs'!$A$3:$E$33,5,FALSE),0))</f>
        <v>2274.2131521910856</v>
      </c>
      <c r="AE59" s="15">
        <f>IF(AE$4=YEAR($B59),$G59*VLOOKUP(AE$4+1,'Return Calcs'!$A$3:$D$33,4,FALSE),IF(AE$4&gt;YEAR($B59),$C59*VLOOKUP(AE$4,'Return Calcs'!$A$3:$E$33,5,FALSE),0))</f>
        <v>2067.1658451878643</v>
      </c>
      <c r="AF59" s="15">
        <f>IF(AF$4=YEAR($B59),$G59*VLOOKUP(AF$4+1,'Return Calcs'!$A$3:$D$33,4,FALSE),IF(AF$4&gt;YEAR($B59),$C59*VLOOKUP(AF$4,'Return Calcs'!$A$3:$E$33,5,FALSE),0))</f>
        <v>1959.3223313198155</v>
      </c>
      <c r="AG59" s="15">
        <f>IF(AG$4=YEAR($B59),$G59*VLOOKUP(AG$4+1,'Return Calcs'!$A$3:$D$33,4,FALSE),IF(AG$4&gt;YEAR($B59),$C59*VLOOKUP(AG$4,'Return Calcs'!$A$3:$E$33,5,FALSE),0))</f>
        <v>2036.8507616117311</v>
      </c>
      <c r="AH59" s="15">
        <f>IF(AH$4=YEAR($B59),$G59*VLOOKUP(AH$4+1,'Return Calcs'!$A$3:$D$33,4,FALSE),IF(AH$4&gt;YEAR($B59),$C59*VLOOKUP(AH$4,'Return Calcs'!$A$3:$E$33,5,FALSE),0))</f>
        <v>1952.7917833967094</v>
      </c>
      <c r="AI59" s="15">
        <f>IF(AI$4=YEAR($B59),$G59*VLOOKUP(AI$4+1,'Return Calcs'!$A$3:$D$33,4,FALSE),IF(AI$4&gt;YEAR($B59),$C59*VLOOKUP(AI$4,'Return Calcs'!$A$3:$E$33,5,FALSE),0))</f>
        <v>1760.0977638301802</v>
      </c>
      <c r="AJ59" s="15">
        <f>IF(AJ$4=YEAR($B59),$G59*VLOOKUP(AJ$4+1,'Return Calcs'!$A$3:$D$33,4,FALSE),IF(AJ$4&gt;YEAR($B59),$C59*VLOOKUP(AJ$4,'Return Calcs'!$A$3:$E$33,5,FALSE),0))</f>
        <v>1813.9555011080067</v>
      </c>
      <c r="AK59" s="15">
        <f>IF(AK$4=YEAR($B59),$G59*VLOOKUP(AK$4+1,'Return Calcs'!$A$3:$D$33,4,FALSE),IF(AK$4&gt;YEAR($B59),$C59*VLOOKUP(AK$4,'Return Calcs'!$A$3:$E$33,5,FALSE),0))</f>
        <v>1929.5761192552109</v>
      </c>
      <c r="AL59" s="49">
        <f t="shared" si="7"/>
        <v>26145.070768489117</v>
      </c>
      <c r="AM59" s="49">
        <f t="shared" si="11"/>
        <v>-183.01549537942265</v>
      </c>
      <c r="AN59" s="20">
        <f t="shared" si="8"/>
        <v>7.0493454179254332E-3</v>
      </c>
      <c r="AO59" s="34">
        <f>IF(ABS(AN59)&lt;Tolerance,'Fund Value calcs'!E59,'Fund Value calcs'!AL59)</f>
        <v>25962.055273109694</v>
      </c>
      <c r="AP59" s="34">
        <f t="shared" si="12"/>
        <v>27022.408919736587</v>
      </c>
      <c r="AQ59" s="15">
        <f t="shared" si="9"/>
        <v>1060.3536466268924</v>
      </c>
      <c r="AR59" s="55">
        <f t="shared" si="10"/>
        <v>4.0842438530864625E-2</v>
      </c>
      <c r="AS59" s="16">
        <f t="shared" si="13"/>
        <v>2007</v>
      </c>
      <c r="AT59" s="16">
        <f t="shared" si="14"/>
        <v>14</v>
      </c>
      <c r="AU59" s="22">
        <f t="shared" si="15"/>
        <v>2</v>
      </c>
    </row>
    <row r="60" spans="1:47" x14ac:dyDescent="0.3">
      <c r="A60">
        <v>56</v>
      </c>
      <c r="B60" s="46">
        <f>'Amended Data'!K59</f>
        <v>36912</v>
      </c>
      <c r="C60" s="15">
        <f>'Amended Data'!J59</f>
        <v>960</v>
      </c>
      <c r="D60" s="16">
        <f>'Amended Data'!D59</f>
        <v>19</v>
      </c>
      <c r="E60" s="45">
        <f>'Amended Data'!E59</f>
        <v>21023.861205142632</v>
      </c>
      <c r="F60" s="15">
        <f t="shared" si="6"/>
        <v>12</v>
      </c>
      <c r="G60" s="34">
        <f>C60*F60/12*VLOOKUP(YEAR(B60),'Return Calcs'!$A$4:$D$33,3,FALSE)^(F60/24)</f>
        <v>878.80646333535799</v>
      </c>
      <c r="H60" s="15">
        <f>IF(H$4=YEAR($B60),$G60*VLOOKUP(H$4+1,'Return Calcs'!$A$3:$D$33,4,FALSE),IF(H$4&gt;YEAR($B60),$C60*VLOOKUP(H$4,'Return Calcs'!$A$3:$E$33,5,FALSE),0))</f>
        <v>0</v>
      </c>
      <c r="I60" s="15">
        <f>IF(I$4=YEAR($B60),$G60*VLOOKUP(I$4+1,'Return Calcs'!$A$3:$D$33,4,FALSE),IF(I$4&gt;YEAR($B60),$C60*VLOOKUP(I$4,'Return Calcs'!$A$3:$E$33,5,FALSE),0))</f>
        <v>0</v>
      </c>
      <c r="J60" s="15">
        <f>IF(J$4=YEAR($B60),$G60*VLOOKUP(J$4+1,'Return Calcs'!$A$3:$D$33,4,FALSE),IF(J$4&gt;YEAR($B60),$C60*VLOOKUP(J$4,'Return Calcs'!$A$3:$E$33,5,FALSE),0))</f>
        <v>0</v>
      </c>
      <c r="K60" s="15">
        <f>IF(K$4=YEAR($B60),$G60*VLOOKUP(K$4+1,'Return Calcs'!$A$3:$D$33,4,FALSE),IF(K$4&gt;YEAR($B60),$C60*VLOOKUP(K$4,'Return Calcs'!$A$3:$E$33,5,FALSE),0))</f>
        <v>0</v>
      </c>
      <c r="L60" s="15">
        <f>IF(L$4=YEAR($B60),$G60*VLOOKUP(L$4+1,'Return Calcs'!$A$3:$D$33,4,FALSE),IF(L$4&gt;YEAR($B60),$C60*VLOOKUP(L$4,'Return Calcs'!$A$3:$E$33,5,FALSE),0))</f>
        <v>0</v>
      </c>
      <c r="M60" s="15">
        <f>IF(M$4=YEAR($B60),$G60*VLOOKUP(M$4+1,'Return Calcs'!$A$3:$D$33,4,FALSE),IF(M$4&gt;YEAR($B60),$C60*VLOOKUP(M$4,'Return Calcs'!$A$3:$E$33,5,FALSE),0))</f>
        <v>0</v>
      </c>
      <c r="N60" s="15">
        <f>IF(N$4=YEAR($B60),$G60*VLOOKUP(N$4+1,'Return Calcs'!$A$3:$D$33,4,FALSE),IF(N$4&gt;YEAR($B60),$C60*VLOOKUP(N$4,'Return Calcs'!$A$3:$E$33,5,FALSE),0))</f>
        <v>0</v>
      </c>
      <c r="O60" s="15">
        <f>IF(O$4=YEAR($B60),$G60*VLOOKUP(O$4+1,'Return Calcs'!$A$3:$D$33,4,FALSE),IF(O$4&gt;YEAR($B60),$C60*VLOOKUP(O$4,'Return Calcs'!$A$3:$E$33,5,FALSE),0))</f>
        <v>0</v>
      </c>
      <c r="P60" s="15">
        <f>IF(P$4=YEAR($B60),$G60*VLOOKUP(P$4+1,'Return Calcs'!$A$3:$D$33,4,FALSE),IF(P$4&gt;YEAR($B60),$C60*VLOOKUP(P$4,'Return Calcs'!$A$3:$E$33,5,FALSE),0))</f>
        <v>0</v>
      </c>
      <c r="Q60" s="15">
        <f>IF(Q$4=YEAR($B60),$G60*VLOOKUP(Q$4+1,'Return Calcs'!$A$3:$D$33,4,FALSE),IF(Q$4&gt;YEAR($B60),$C60*VLOOKUP(Q$4,'Return Calcs'!$A$3:$E$33,5,FALSE),0))</f>
        <v>0</v>
      </c>
      <c r="R60" s="15">
        <f>IF(R$4=YEAR($B60),$G60*VLOOKUP(R$4+1,'Return Calcs'!$A$3:$D$33,4,FALSE),IF(R$4&gt;YEAR($B60),$C60*VLOOKUP(R$4,'Return Calcs'!$A$3:$E$33,5,FALSE),0))</f>
        <v>0</v>
      </c>
      <c r="S60" s="15">
        <f>IF(S$4=YEAR($B60),$G60*VLOOKUP(S$4+1,'Return Calcs'!$A$3:$D$33,4,FALSE),IF(S$4&gt;YEAR($B60),$C60*VLOOKUP(S$4,'Return Calcs'!$A$3:$E$33,5,FALSE),0))</f>
        <v>1142.5796512766844</v>
      </c>
      <c r="T60" s="15">
        <f>IF(T$4=YEAR($B60),$G60*VLOOKUP(T$4+1,'Return Calcs'!$A$3:$D$33,4,FALSE),IF(T$4&gt;YEAR($B60),$C60*VLOOKUP(T$4,'Return Calcs'!$A$3:$E$33,5,FALSE),0))</f>
        <v>1436.4516089929189</v>
      </c>
      <c r="U60" s="15">
        <f>IF(U$4=YEAR($B60),$G60*VLOOKUP(U$4+1,'Return Calcs'!$A$3:$D$33,4,FALSE),IF(U$4&gt;YEAR($B60),$C60*VLOOKUP(U$4,'Return Calcs'!$A$3:$E$33,5,FALSE),0))</f>
        <v>1551.0591448661744</v>
      </c>
      <c r="V60" s="15">
        <f>IF(V$4=YEAR($B60),$G60*VLOOKUP(V$4+1,'Return Calcs'!$A$3:$D$33,4,FALSE),IF(V$4&gt;YEAR($B60),$C60*VLOOKUP(V$4,'Return Calcs'!$A$3:$E$33,5,FALSE),0))</f>
        <v>1403.5728562906791</v>
      </c>
      <c r="W60" s="15">
        <f>IF(W$4=YEAR($B60),$G60*VLOOKUP(W$4+1,'Return Calcs'!$A$3:$D$33,4,FALSE),IF(W$4&gt;YEAR($B60),$C60*VLOOKUP(W$4,'Return Calcs'!$A$3:$E$33,5,FALSE),0))</f>
        <v>1253.127615210982</v>
      </c>
      <c r="X60" s="15">
        <f>IF(X$4=YEAR($B60),$G60*VLOOKUP(X$4+1,'Return Calcs'!$A$3:$D$33,4,FALSE),IF(X$4&gt;YEAR($B60),$C60*VLOOKUP(X$4,'Return Calcs'!$A$3:$E$33,5,FALSE),0))</f>
        <v>1102.5189483978218</v>
      </c>
      <c r="Y60" s="15">
        <f>IF(Y$4=YEAR($B60),$G60*VLOOKUP(Y$4+1,'Return Calcs'!$A$3:$D$33,4,FALSE),IF(Y$4&gt;YEAR($B60),$C60*VLOOKUP(Y$4,'Return Calcs'!$A$3:$E$33,5,FALSE),0))</f>
        <v>1028.5219747549618</v>
      </c>
      <c r="Z60" s="15">
        <f>IF(Z$4=YEAR($B60),$G60*VLOOKUP(Z$4+1,'Return Calcs'!$A$3:$D$33,4,FALSE),IF(Z$4&gt;YEAR($B60),$C60*VLOOKUP(Z$4,'Return Calcs'!$A$3:$E$33,5,FALSE),0))</f>
        <v>1217.9698273856716</v>
      </c>
      <c r="AA60" s="15">
        <f>IF(AA$4=YEAR($B60),$G60*VLOOKUP(AA$4+1,'Return Calcs'!$A$3:$D$33,4,FALSE),IF(AA$4&gt;YEAR($B60),$C60*VLOOKUP(AA$4,'Return Calcs'!$A$3:$E$33,5,FALSE),0))</f>
        <v>1329.8428701835476</v>
      </c>
      <c r="AB60" s="15">
        <f>IF(AB$4=YEAR($B60),$G60*VLOOKUP(AB$4+1,'Return Calcs'!$A$3:$D$33,4,FALSE),IF(AB$4&gt;YEAR($B60),$C60*VLOOKUP(AB$4,'Return Calcs'!$A$3:$E$33,5,FALSE),0))</f>
        <v>1152.7343858137817</v>
      </c>
      <c r="AC60" s="15">
        <f>IF(AC$4=YEAR($B60),$G60*VLOOKUP(AC$4+1,'Return Calcs'!$A$3:$D$33,4,FALSE),IF(AC$4&gt;YEAR($B60),$C60*VLOOKUP(AC$4,'Return Calcs'!$A$3:$E$33,5,FALSE),0))</f>
        <v>1136.3968000728044</v>
      </c>
      <c r="AD60" s="15">
        <f>IF(AD$4=YEAR($B60),$G60*VLOOKUP(AD$4+1,'Return Calcs'!$A$3:$D$33,4,FALSE),IF(AD$4&gt;YEAR($B60),$C60*VLOOKUP(AD$4,'Return Calcs'!$A$3:$E$33,5,FALSE),0))</f>
        <v>1137.1065760955428</v>
      </c>
      <c r="AE60" s="15">
        <f>IF(AE$4=YEAR($B60),$G60*VLOOKUP(AE$4+1,'Return Calcs'!$A$3:$D$33,4,FALSE),IF(AE$4&gt;YEAR($B60),$C60*VLOOKUP(AE$4,'Return Calcs'!$A$3:$E$33,5,FALSE),0))</f>
        <v>1033.5829225939322</v>
      </c>
      <c r="AF60" s="15">
        <f>IF(AF$4=YEAR($B60),$G60*VLOOKUP(AF$4+1,'Return Calcs'!$A$3:$D$33,4,FALSE),IF(AF$4&gt;YEAR($B60),$C60*VLOOKUP(AF$4,'Return Calcs'!$A$3:$E$33,5,FALSE),0))</f>
        <v>979.66116565990774</v>
      </c>
      <c r="AG60" s="15">
        <f>IF(AG$4=YEAR($B60),$G60*VLOOKUP(AG$4+1,'Return Calcs'!$A$3:$D$33,4,FALSE),IF(AG$4&gt;YEAR($B60),$C60*VLOOKUP(AG$4,'Return Calcs'!$A$3:$E$33,5,FALSE),0))</f>
        <v>1018.4253808058655</v>
      </c>
      <c r="AH60" s="15">
        <f>IF(AH$4=YEAR($B60),$G60*VLOOKUP(AH$4+1,'Return Calcs'!$A$3:$D$33,4,FALSE),IF(AH$4&gt;YEAR($B60),$C60*VLOOKUP(AH$4,'Return Calcs'!$A$3:$E$33,5,FALSE),0))</f>
        <v>976.39589169835472</v>
      </c>
      <c r="AI60" s="15">
        <f>IF(AI$4=YEAR($B60),$G60*VLOOKUP(AI$4+1,'Return Calcs'!$A$3:$D$33,4,FALSE),IF(AI$4&gt;YEAR($B60),$C60*VLOOKUP(AI$4,'Return Calcs'!$A$3:$E$33,5,FALSE),0))</f>
        <v>880.04888191509008</v>
      </c>
      <c r="AJ60" s="15">
        <f>IF(AJ$4=YEAR($B60),$G60*VLOOKUP(AJ$4+1,'Return Calcs'!$A$3:$D$33,4,FALSE),IF(AJ$4&gt;YEAR($B60),$C60*VLOOKUP(AJ$4,'Return Calcs'!$A$3:$E$33,5,FALSE),0))</f>
        <v>906.97775055400336</v>
      </c>
      <c r="AK60" s="15">
        <f>IF(AK$4=YEAR($B60),$G60*VLOOKUP(AK$4+1,'Return Calcs'!$A$3:$D$33,4,FALSE),IF(AK$4&gt;YEAR($B60),$C60*VLOOKUP(AK$4,'Return Calcs'!$A$3:$E$33,5,FALSE),0))</f>
        <v>964.78805962760543</v>
      </c>
      <c r="AL60" s="49">
        <f t="shared" si="7"/>
        <v>21651.762312196326</v>
      </c>
      <c r="AM60" s="49">
        <f t="shared" si="11"/>
        <v>-627.90110705369443</v>
      </c>
      <c r="AN60" s="20">
        <f t="shared" si="8"/>
        <v>2.9866117404737432E-2</v>
      </c>
      <c r="AO60" s="34">
        <f>IF(ABS(AN60)&lt;Tolerance,'Fund Value calcs'!E60,'Fund Value calcs'!AL60)</f>
        <v>21023.861205142632</v>
      </c>
      <c r="AP60" s="34">
        <f t="shared" si="12"/>
        <v>22323.987861183483</v>
      </c>
      <c r="AQ60" s="15">
        <f t="shared" si="9"/>
        <v>1300.1266560408512</v>
      </c>
      <c r="AR60" s="55">
        <f t="shared" si="10"/>
        <v>6.1840526978118947E-2</v>
      </c>
      <c r="AS60" s="16">
        <f t="shared" si="13"/>
        <v>2001</v>
      </c>
      <c r="AT60" s="16">
        <f t="shared" si="14"/>
        <v>1</v>
      </c>
      <c r="AU60" s="22">
        <f t="shared" si="15"/>
        <v>2</v>
      </c>
    </row>
    <row r="61" spans="1:47" x14ac:dyDescent="0.3">
      <c r="A61">
        <v>57</v>
      </c>
      <c r="B61" s="46">
        <f>'Amended Data'!K60</f>
        <v>33543</v>
      </c>
      <c r="C61" s="15">
        <f>'Amended Data'!J60</f>
        <v>2760</v>
      </c>
      <c r="D61" s="16">
        <f>'Amended Data'!D60</f>
        <v>29</v>
      </c>
      <c r="E61" s="45">
        <f>'Amended Data'!E60</f>
        <v>94051.340353299194</v>
      </c>
      <c r="F61" s="15">
        <f t="shared" si="6"/>
        <v>2</v>
      </c>
      <c r="G61" s="34">
        <f>C61*F61/12*VLOOKUP(YEAR(B61),'Return Calcs'!$A$4:$D$33,3,FALSE)^(F61/24)</f>
        <v>465.82501638044528</v>
      </c>
      <c r="H61" s="15">
        <f>IF(H$4=YEAR($B61),$G61*VLOOKUP(H$4+1,'Return Calcs'!$A$3:$D$33,4,FALSE),IF(H$4&gt;YEAR($B61),$C61*VLOOKUP(H$4,'Return Calcs'!$A$3:$E$33,5,FALSE),0))</f>
        <v>0</v>
      </c>
      <c r="I61" s="15">
        <f>IF(I$4=YEAR($B61),$G61*VLOOKUP(I$4+1,'Return Calcs'!$A$3:$D$33,4,FALSE),IF(I$4&gt;YEAR($B61),$C61*VLOOKUP(I$4,'Return Calcs'!$A$3:$E$33,5,FALSE),0))</f>
        <v>1266.1495734005441</v>
      </c>
      <c r="J61" s="15">
        <f>IF(J$4=YEAR($B61),$G61*VLOOKUP(J$4+1,'Return Calcs'!$A$3:$D$33,4,FALSE),IF(J$4&gt;YEAR($B61),$C61*VLOOKUP(J$4,'Return Calcs'!$A$3:$E$33,5,FALSE),0))</f>
        <v>7020.0181535180291</v>
      </c>
      <c r="K61" s="15">
        <f>IF(K$4=YEAR($B61),$G61*VLOOKUP(K$4+1,'Return Calcs'!$A$3:$D$33,4,FALSE),IF(K$4&gt;YEAR($B61),$C61*VLOOKUP(K$4,'Return Calcs'!$A$3:$E$33,5,FALSE),0))</f>
        <v>5994.2338181844916</v>
      </c>
      <c r="L61" s="15">
        <f>IF(L$4=YEAR($B61),$G61*VLOOKUP(L$4+1,'Return Calcs'!$A$3:$D$33,4,FALSE),IF(L$4&gt;YEAR($B61),$C61*VLOOKUP(L$4,'Return Calcs'!$A$3:$E$33,5,FALSE),0))</f>
        <v>5775.1857116514084</v>
      </c>
      <c r="M61" s="15">
        <f>IF(M$4=YEAR($B61),$G61*VLOOKUP(M$4+1,'Return Calcs'!$A$3:$D$33,4,FALSE),IF(M$4&gt;YEAR($B61),$C61*VLOOKUP(M$4,'Return Calcs'!$A$3:$E$33,5,FALSE),0))</f>
        <v>5559.5151638724474</v>
      </c>
      <c r="N61" s="15">
        <f>IF(N$4=YEAR($B61),$G61*VLOOKUP(N$4+1,'Return Calcs'!$A$3:$D$33,4,FALSE),IF(N$4&gt;YEAR($B61),$C61*VLOOKUP(N$4,'Return Calcs'!$A$3:$E$33,5,FALSE),0))</f>
        <v>4798.1299739407777</v>
      </c>
      <c r="O61" s="15">
        <f>IF(O$4=YEAR($B61),$G61*VLOOKUP(O$4+1,'Return Calcs'!$A$3:$D$33,4,FALSE),IF(O$4&gt;YEAR($B61),$C61*VLOOKUP(O$4,'Return Calcs'!$A$3:$E$33,5,FALSE),0))</f>
        <v>4067.3044710365548</v>
      </c>
      <c r="P61" s="15">
        <f>IF(P$4=YEAR($B61),$G61*VLOOKUP(P$4+1,'Return Calcs'!$A$3:$D$33,4,FALSE),IF(P$4&gt;YEAR($B61),$C61*VLOOKUP(P$4,'Return Calcs'!$A$3:$E$33,5,FALSE),0))</f>
        <v>3403.8523558947918</v>
      </c>
      <c r="Q61" s="15">
        <f>IF(Q$4=YEAR($B61),$G61*VLOOKUP(Q$4+1,'Return Calcs'!$A$3:$D$33,4,FALSE),IF(Q$4&gt;YEAR($B61),$C61*VLOOKUP(Q$4,'Return Calcs'!$A$3:$E$33,5,FALSE),0))</f>
        <v>2930.8616987961091</v>
      </c>
      <c r="R61" s="15">
        <f>IF(R$4=YEAR($B61),$G61*VLOOKUP(R$4+1,'Return Calcs'!$A$3:$D$33,4,FALSE),IF(R$4&gt;YEAR($B61),$C61*VLOOKUP(R$4,'Return Calcs'!$A$3:$E$33,5,FALSE),0))</f>
        <v>2849.6040011710229</v>
      </c>
      <c r="S61" s="15">
        <f>IF(S$4=YEAR($B61),$G61*VLOOKUP(S$4+1,'Return Calcs'!$A$3:$D$33,4,FALSE),IF(S$4&gt;YEAR($B61),$C61*VLOOKUP(S$4,'Return Calcs'!$A$3:$E$33,5,FALSE),0))</f>
        <v>3284.9164974204673</v>
      </c>
      <c r="T61" s="15">
        <f>IF(T$4=YEAR($B61),$G61*VLOOKUP(T$4+1,'Return Calcs'!$A$3:$D$33,4,FALSE),IF(T$4&gt;YEAR($B61),$C61*VLOOKUP(T$4,'Return Calcs'!$A$3:$E$33,5,FALSE),0))</f>
        <v>4129.7983758546416</v>
      </c>
      <c r="U61" s="15">
        <f>IF(U$4=YEAR($B61),$G61*VLOOKUP(U$4+1,'Return Calcs'!$A$3:$D$33,4,FALSE),IF(U$4&gt;YEAR($B61),$C61*VLOOKUP(U$4,'Return Calcs'!$A$3:$E$33,5,FALSE),0))</f>
        <v>4459.2950414902516</v>
      </c>
      <c r="V61" s="15">
        <f>IF(V$4=YEAR($B61),$G61*VLOOKUP(V$4+1,'Return Calcs'!$A$3:$D$33,4,FALSE),IF(V$4&gt;YEAR($B61),$C61*VLOOKUP(V$4,'Return Calcs'!$A$3:$E$33,5,FALSE),0))</f>
        <v>4035.2719618357023</v>
      </c>
      <c r="W61" s="15">
        <f>IF(W$4=YEAR($B61),$G61*VLOOKUP(W$4+1,'Return Calcs'!$A$3:$D$33,4,FALSE),IF(W$4&gt;YEAR($B61),$C61*VLOOKUP(W$4,'Return Calcs'!$A$3:$E$33,5,FALSE),0))</f>
        <v>3602.7418937315733</v>
      </c>
      <c r="X61" s="15">
        <f>IF(X$4=YEAR($B61),$G61*VLOOKUP(X$4+1,'Return Calcs'!$A$3:$D$33,4,FALSE),IF(X$4&gt;YEAR($B61),$C61*VLOOKUP(X$4,'Return Calcs'!$A$3:$E$33,5,FALSE),0))</f>
        <v>3169.7419766437374</v>
      </c>
      <c r="Y61" s="15">
        <f>IF(Y$4=YEAR($B61),$G61*VLOOKUP(Y$4+1,'Return Calcs'!$A$3:$D$33,4,FALSE),IF(Y$4&gt;YEAR($B61),$C61*VLOOKUP(Y$4,'Return Calcs'!$A$3:$E$33,5,FALSE),0))</f>
        <v>2957.0006774205149</v>
      </c>
      <c r="Z61" s="15">
        <f>IF(Z$4=YEAR($B61),$G61*VLOOKUP(Z$4+1,'Return Calcs'!$A$3:$D$33,4,FALSE),IF(Z$4&gt;YEAR($B61),$C61*VLOOKUP(Z$4,'Return Calcs'!$A$3:$E$33,5,FALSE),0))</f>
        <v>3501.6632537338055</v>
      </c>
      <c r="AA61" s="15">
        <f>IF(AA$4=YEAR($B61),$G61*VLOOKUP(AA$4+1,'Return Calcs'!$A$3:$D$33,4,FALSE),IF(AA$4&gt;YEAR($B61),$C61*VLOOKUP(AA$4,'Return Calcs'!$A$3:$E$33,5,FALSE),0))</f>
        <v>3823.2982517776991</v>
      </c>
      <c r="AB61" s="15">
        <f>IF(AB$4=YEAR($B61),$G61*VLOOKUP(AB$4+1,'Return Calcs'!$A$3:$D$33,4,FALSE),IF(AB$4&gt;YEAR($B61),$C61*VLOOKUP(AB$4,'Return Calcs'!$A$3:$E$33,5,FALSE),0))</f>
        <v>3314.1113592146226</v>
      </c>
      <c r="AC61" s="15">
        <f>IF(AC$4=YEAR($B61),$G61*VLOOKUP(AC$4+1,'Return Calcs'!$A$3:$D$33,4,FALSE),IF(AC$4&gt;YEAR($B61),$C61*VLOOKUP(AC$4,'Return Calcs'!$A$3:$E$33,5,FALSE),0))</f>
        <v>3267.1408002093126</v>
      </c>
      <c r="AD61" s="15">
        <f>IF(AD$4=YEAR($B61),$G61*VLOOKUP(AD$4+1,'Return Calcs'!$A$3:$D$33,4,FALSE),IF(AD$4&gt;YEAR($B61),$C61*VLOOKUP(AD$4,'Return Calcs'!$A$3:$E$33,5,FALSE),0))</f>
        <v>3269.1814062746853</v>
      </c>
      <c r="AE61" s="15">
        <f>IF(AE$4=YEAR($B61),$G61*VLOOKUP(AE$4+1,'Return Calcs'!$A$3:$D$33,4,FALSE),IF(AE$4&gt;YEAR($B61),$C61*VLOOKUP(AE$4,'Return Calcs'!$A$3:$E$33,5,FALSE),0))</f>
        <v>2971.5509024575549</v>
      </c>
      <c r="AF61" s="15">
        <f>IF(AF$4=YEAR($B61),$G61*VLOOKUP(AF$4+1,'Return Calcs'!$A$3:$D$33,4,FALSE),IF(AF$4&gt;YEAR($B61),$C61*VLOOKUP(AF$4,'Return Calcs'!$A$3:$E$33,5,FALSE),0))</f>
        <v>2816.5258512722348</v>
      </c>
      <c r="AG61" s="15">
        <f>IF(AG$4=YEAR($B61),$G61*VLOOKUP(AG$4+1,'Return Calcs'!$A$3:$D$33,4,FALSE),IF(AG$4&gt;YEAR($B61),$C61*VLOOKUP(AG$4,'Return Calcs'!$A$3:$E$33,5,FALSE),0))</f>
        <v>2927.9729698168635</v>
      </c>
      <c r="AH61" s="15">
        <f>IF(AH$4=YEAR($B61),$G61*VLOOKUP(AH$4+1,'Return Calcs'!$A$3:$D$33,4,FALSE),IF(AH$4&gt;YEAR($B61),$C61*VLOOKUP(AH$4,'Return Calcs'!$A$3:$E$33,5,FALSE),0))</f>
        <v>2807.1381886327695</v>
      </c>
      <c r="AI61" s="15">
        <f>IF(AI$4=YEAR($B61),$G61*VLOOKUP(AI$4+1,'Return Calcs'!$A$3:$D$33,4,FALSE),IF(AI$4&gt;YEAR($B61),$C61*VLOOKUP(AI$4,'Return Calcs'!$A$3:$E$33,5,FALSE),0))</f>
        <v>2530.1405355058837</v>
      </c>
      <c r="AJ61" s="15">
        <f>IF(AJ$4=YEAR($B61),$G61*VLOOKUP(AJ$4+1,'Return Calcs'!$A$3:$D$33,4,FALSE),IF(AJ$4&gt;YEAR($B61),$C61*VLOOKUP(AJ$4,'Return Calcs'!$A$3:$E$33,5,FALSE),0))</f>
        <v>2607.5610328427597</v>
      </c>
      <c r="AK61" s="15">
        <f>IF(AK$4=YEAR($B61),$G61*VLOOKUP(AK$4+1,'Return Calcs'!$A$3:$D$33,4,FALSE),IF(AK$4&gt;YEAR($B61),$C61*VLOOKUP(AK$4,'Return Calcs'!$A$3:$E$33,5,FALSE),0))</f>
        <v>2773.7656714293653</v>
      </c>
      <c r="AL61" s="49">
        <f t="shared" si="7"/>
        <v>105913.67156903062</v>
      </c>
      <c r="AM61" s="49">
        <f t="shared" si="11"/>
        <v>-11862.331215731421</v>
      </c>
      <c r="AN61" s="20">
        <f t="shared" si="8"/>
        <v>0.12612612612612603</v>
      </c>
      <c r="AO61" s="34">
        <f>IF(ABS(AN61)&lt;Tolerance,'Fund Value calcs'!E61,'Fund Value calcs'!AL61)</f>
        <v>105913.67156903062</v>
      </c>
      <c r="AP61" s="34">
        <f t="shared" si="12"/>
        <v>105407.30551033952</v>
      </c>
      <c r="AQ61" s="15">
        <f t="shared" si="9"/>
        <v>0</v>
      </c>
      <c r="AR61" s="55">
        <f t="shared" si="10"/>
        <v>0</v>
      </c>
      <c r="AS61" s="16">
        <f t="shared" si="13"/>
        <v>1991</v>
      </c>
      <c r="AT61" s="16">
        <f t="shared" si="14"/>
        <v>1</v>
      </c>
      <c r="AU61" s="22">
        <f t="shared" si="15"/>
        <v>6</v>
      </c>
    </row>
    <row r="62" spans="1:47" x14ac:dyDescent="0.3">
      <c r="A62">
        <v>58</v>
      </c>
      <c r="B62" s="46">
        <f>'Amended Data'!K61</f>
        <v>36219</v>
      </c>
      <c r="C62" s="15">
        <f>'Amended Data'!J61</f>
        <v>5280</v>
      </c>
      <c r="D62" s="16">
        <f>'Amended Data'!D61</f>
        <v>21</v>
      </c>
      <c r="E62" s="45">
        <f>'Amended Data'!E61</f>
        <v>127566.52135491361</v>
      </c>
      <c r="F62" s="15">
        <f t="shared" si="6"/>
        <v>11</v>
      </c>
      <c r="G62" s="34">
        <f>C62*F62/12*VLOOKUP(YEAR(B62),'Return Calcs'!$A$4:$D$33,3,FALSE)^(F62/24)</f>
        <v>5217.3938240307825</v>
      </c>
      <c r="H62" s="15">
        <f>IF(H$4=YEAR($B62),$G62*VLOOKUP(H$4+1,'Return Calcs'!$A$3:$D$33,4,FALSE),IF(H$4&gt;YEAR($B62),$C62*VLOOKUP(H$4,'Return Calcs'!$A$3:$E$33,5,FALSE),0))</f>
        <v>0</v>
      </c>
      <c r="I62" s="15">
        <f>IF(I$4=YEAR($B62),$G62*VLOOKUP(I$4+1,'Return Calcs'!$A$3:$D$33,4,FALSE),IF(I$4&gt;YEAR($B62),$C62*VLOOKUP(I$4,'Return Calcs'!$A$3:$E$33,5,FALSE),0))</f>
        <v>0</v>
      </c>
      <c r="J62" s="15">
        <f>IF(J$4=YEAR($B62),$G62*VLOOKUP(J$4+1,'Return Calcs'!$A$3:$D$33,4,FALSE),IF(J$4&gt;YEAR($B62),$C62*VLOOKUP(J$4,'Return Calcs'!$A$3:$E$33,5,FALSE),0))</f>
        <v>0</v>
      </c>
      <c r="K62" s="15">
        <f>IF(K$4=YEAR($B62),$G62*VLOOKUP(K$4+1,'Return Calcs'!$A$3:$D$33,4,FALSE),IF(K$4&gt;YEAR($B62),$C62*VLOOKUP(K$4,'Return Calcs'!$A$3:$E$33,5,FALSE),0))</f>
        <v>0</v>
      </c>
      <c r="L62" s="15">
        <f>IF(L$4=YEAR($B62),$G62*VLOOKUP(L$4+1,'Return Calcs'!$A$3:$D$33,4,FALSE),IF(L$4&gt;YEAR($B62),$C62*VLOOKUP(L$4,'Return Calcs'!$A$3:$E$33,5,FALSE),0))</f>
        <v>0</v>
      </c>
      <c r="M62" s="15">
        <f>IF(M$4=YEAR($B62),$G62*VLOOKUP(M$4+1,'Return Calcs'!$A$3:$D$33,4,FALSE),IF(M$4&gt;YEAR($B62),$C62*VLOOKUP(M$4,'Return Calcs'!$A$3:$E$33,5,FALSE),0))</f>
        <v>0</v>
      </c>
      <c r="N62" s="15">
        <f>IF(N$4=YEAR($B62),$G62*VLOOKUP(N$4+1,'Return Calcs'!$A$3:$D$33,4,FALSE),IF(N$4&gt;YEAR($B62),$C62*VLOOKUP(N$4,'Return Calcs'!$A$3:$E$33,5,FALSE),0))</f>
        <v>0</v>
      </c>
      <c r="O62" s="15">
        <f>IF(O$4=YEAR($B62),$G62*VLOOKUP(O$4+1,'Return Calcs'!$A$3:$D$33,4,FALSE),IF(O$4&gt;YEAR($B62),$C62*VLOOKUP(O$4,'Return Calcs'!$A$3:$E$33,5,FALSE),0))</f>
        <v>0</v>
      </c>
      <c r="P62" s="15">
        <f>IF(P$4=YEAR($B62),$G62*VLOOKUP(P$4+1,'Return Calcs'!$A$3:$D$33,4,FALSE),IF(P$4&gt;YEAR($B62),$C62*VLOOKUP(P$4,'Return Calcs'!$A$3:$E$33,5,FALSE),0))</f>
        <v>0</v>
      </c>
      <c r="Q62" s="15">
        <f>IF(Q$4=YEAR($B62),$G62*VLOOKUP(Q$4+1,'Return Calcs'!$A$3:$D$33,4,FALSE),IF(Q$4&gt;YEAR($B62),$C62*VLOOKUP(Q$4,'Return Calcs'!$A$3:$E$33,5,FALSE),0))</f>
        <v>5104.6646675221855</v>
      </c>
      <c r="R62" s="15">
        <f>IF(R$4=YEAR($B62),$G62*VLOOKUP(R$4+1,'Return Calcs'!$A$3:$D$33,4,FALSE),IF(R$4&gt;YEAR($B62),$C62*VLOOKUP(R$4,'Return Calcs'!$A$3:$E$33,5,FALSE),0))</f>
        <v>5451.4163500663044</v>
      </c>
      <c r="S62" s="15">
        <f>IF(S$4=YEAR($B62),$G62*VLOOKUP(S$4+1,'Return Calcs'!$A$3:$D$33,4,FALSE),IF(S$4&gt;YEAR($B62),$C62*VLOOKUP(S$4,'Return Calcs'!$A$3:$E$33,5,FALSE),0))</f>
        <v>6284.1880820217639</v>
      </c>
      <c r="T62" s="15">
        <f>IF(T$4=YEAR($B62),$G62*VLOOKUP(T$4+1,'Return Calcs'!$A$3:$D$33,4,FALSE),IF(T$4&gt;YEAR($B62),$C62*VLOOKUP(T$4,'Return Calcs'!$A$3:$E$33,5,FALSE),0))</f>
        <v>7900.483849461054</v>
      </c>
      <c r="U62" s="15">
        <f>IF(U$4=YEAR($B62),$G62*VLOOKUP(U$4+1,'Return Calcs'!$A$3:$D$33,4,FALSE),IF(U$4&gt;YEAR($B62),$C62*VLOOKUP(U$4,'Return Calcs'!$A$3:$E$33,5,FALSE),0))</f>
        <v>8530.8252967639601</v>
      </c>
      <c r="V62" s="15">
        <f>IF(V$4=YEAR($B62),$G62*VLOOKUP(V$4+1,'Return Calcs'!$A$3:$D$33,4,FALSE),IF(V$4&gt;YEAR($B62),$C62*VLOOKUP(V$4,'Return Calcs'!$A$3:$E$33,5,FALSE),0))</f>
        <v>7719.6507095987354</v>
      </c>
      <c r="W62" s="15">
        <f>IF(W$4=YEAR($B62),$G62*VLOOKUP(W$4+1,'Return Calcs'!$A$3:$D$33,4,FALSE),IF(W$4&gt;YEAR($B62),$C62*VLOOKUP(W$4,'Return Calcs'!$A$3:$E$33,5,FALSE),0))</f>
        <v>6892.2018836604011</v>
      </c>
      <c r="X62" s="15">
        <f>IF(X$4=YEAR($B62),$G62*VLOOKUP(X$4+1,'Return Calcs'!$A$3:$D$33,4,FALSE),IF(X$4&gt;YEAR($B62),$C62*VLOOKUP(X$4,'Return Calcs'!$A$3:$E$33,5,FALSE),0))</f>
        <v>6063.8542161880196</v>
      </c>
      <c r="Y62" s="15">
        <f>IF(Y$4=YEAR($B62),$G62*VLOOKUP(Y$4+1,'Return Calcs'!$A$3:$D$33,4,FALSE),IF(Y$4&gt;YEAR($B62),$C62*VLOOKUP(Y$4,'Return Calcs'!$A$3:$E$33,5,FALSE),0))</f>
        <v>5656.8708611522898</v>
      </c>
      <c r="Z62" s="15">
        <f>IF(Z$4=YEAR($B62),$G62*VLOOKUP(Z$4+1,'Return Calcs'!$A$3:$D$33,4,FALSE),IF(Z$4&gt;YEAR($B62),$C62*VLOOKUP(Z$4,'Return Calcs'!$A$3:$E$33,5,FALSE),0))</f>
        <v>6698.8340506211935</v>
      </c>
      <c r="AA62" s="15">
        <f>IF(AA$4=YEAR($B62),$G62*VLOOKUP(AA$4+1,'Return Calcs'!$A$3:$D$33,4,FALSE),IF(AA$4&gt;YEAR($B62),$C62*VLOOKUP(AA$4,'Return Calcs'!$A$3:$E$33,5,FALSE),0))</f>
        <v>7314.1357860095113</v>
      </c>
      <c r="AB62" s="15">
        <f>IF(AB$4=YEAR($B62),$G62*VLOOKUP(AB$4+1,'Return Calcs'!$A$3:$D$33,4,FALSE),IF(AB$4&gt;YEAR($B62),$C62*VLOOKUP(AB$4,'Return Calcs'!$A$3:$E$33,5,FALSE),0))</f>
        <v>6340.0391219758003</v>
      </c>
      <c r="AC62" s="15">
        <f>IF(AC$4=YEAR($B62),$G62*VLOOKUP(AC$4+1,'Return Calcs'!$A$3:$D$33,4,FALSE),IF(AC$4&gt;YEAR($B62),$C62*VLOOKUP(AC$4,'Return Calcs'!$A$3:$E$33,5,FALSE),0))</f>
        <v>6250.1824004004238</v>
      </c>
      <c r="AD62" s="15">
        <f>IF(AD$4=YEAR($B62),$G62*VLOOKUP(AD$4+1,'Return Calcs'!$A$3:$D$33,4,FALSE),IF(AD$4&gt;YEAR($B62),$C62*VLOOKUP(AD$4,'Return Calcs'!$A$3:$E$33,5,FALSE),0))</f>
        <v>6254.0861685254849</v>
      </c>
      <c r="AE62" s="15">
        <f>IF(AE$4=YEAR($B62),$G62*VLOOKUP(AE$4+1,'Return Calcs'!$A$3:$D$33,4,FALSE),IF(AE$4&gt;YEAR($B62),$C62*VLOOKUP(AE$4,'Return Calcs'!$A$3:$E$33,5,FALSE),0))</f>
        <v>5684.7060742666272</v>
      </c>
      <c r="AF62" s="15">
        <f>IF(AF$4=YEAR($B62),$G62*VLOOKUP(AF$4+1,'Return Calcs'!$A$3:$D$33,4,FALSE),IF(AF$4&gt;YEAR($B62),$C62*VLOOKUP(AF$4,'Return Calcs'!$A$3:$E$33,5,FALSE),0))</f>
        <v>5388.1364111294924</v>
      </c>
      <c r="AG62" s="15">
        <f>IF(AG$4=YEAR($B62),$G62*VLOOKUP(AG$4+1,'Return Calcs'!$A$3:$D$33,4,FALSE),IF(AG$4&gt;YEAR($B62),$C62*VLOOKUP(AG$4,'Return Calcs'!$A$3:$E$33,5,FALSE),0))</f>
        <v>5601.3395944322601</v>
      </c>
      <c r="AH62" s="15">
        <f>IF(AH$4=YEAR($B62),$G62*VLOOKUP(AH$4+1,'Return Calcs'!$A$3:$D$33,4,FALSE),IF(AH$4&gt;YEAR($B62),$C62*VLOOKUP(AH$4,'Return Calcs'!$A$3:$E$33,5,FALSE),0))</f>
        <v>5370.1774043409505</v>
      </c>
      <c r="AI62" s="15">
        <f>IF(AI$4=YEAR($B62),$G62*VLOOKUP(AI$4+1,'Return Calcs'!$A$3:$D$33,4,FALSE),IF(AI$4&gt;YEAR($B62),$C62*VLOOKUP(AI$4,'Return Calcs'!$A$3:$E$33,5,FALSE),0))</f>
        <v>4840.2688505329952</v>
      </c>
      <c r="AJ62" s="15">
        <f>IF(AJ$4=YEAR($B62),$G62*VLOOKUP(AJ$4+1,'Return Calcs'!$A$3:$D$33,4,FALSE),IF(AJ$4&gt;YEAR($B62),$C62*VLOOKUP(AJ$4,'Return Calcs'!$A$3:$E$33,5,FALSE),0))</f>
        <v>4988.3776280470183</v>
      </c>
      <c r="AK62" s="15">
        <f>IF(AK$4=YEAR($B62),$G62*VLOOKUP(AK$4+1,'Return Calcs'!$A$3:$D$33,4,FALSE),IF(AK$4&gt;YEAR($B62),$C62*VLOOKUP(AK$4,'Return Calcs'!$A$3:$E$33,5,FALSE),0))</f>
        <v>5306.3343279518294</v>
      </c>
      <c r="AL62" s="49">
        <f t="shared" si="7"/>
        <v>129640.7737346683</v>
      </c>
      <c r="AM62" s="49">
        <f t="shared" si="11"/>
        <v>-2074.2523797546892</v>
      </c>
      <c r="AN62" s="20">
        <f t="shared" si="8"/>
        <v>1.6260162601625987E-2</v>
      </c>
      <c r="AO62" s="34">
        <f>IF(ABS(AN62)&lt;Tolerance,'Fund Value calcs'!E62,'Fund Value calcs'!AL62)</f>
        <v>127566.52135491361</v>
      </c>
      <c r="AP62" s="34">
        <f t="shared" si="12"/>
        <v>137839.19228798361</v>
      </c>
      <c r="AQ62" s="15">
        <f t="shared" si="9"/>
        <v>10272.670933069996</v>
      </c>
      <c r="AR62" s="55">
        <f t="shared" si="10"/>
        <v>8.0527953760607215E-2</v>
      </c>
      <c r="AS62" s="16">
        <f t="shared" si="13"/>
        <v>1999</v>
      </c>
      <c r="AT62" s="16">
        <f t="shared" si="14"/>
        <v>1</v>
      </c>
      <c r="AU62" s="22">
        <f t="shared" si="15"/>
        <v>7</v>
      </c>
    </row>
    <row r="63" spans="1:47" x14ac:dyDescent="0.3">
      <c r="A63">
        <v>59</v>
      </c>
      <c r="B63" s="46">
        <f>'Amended Data'!K62</f>
        <v>38196</v>
      </c>
      <c r="C63" s="15">
        <f>'Amended Data'!J62</f>
        <v>4500</v>
      </c>
      <c r="D63" s="16">
        <f>'Amended Data'!D62</f>
        <v>17</v>
      </c>
      <c r="E63" s="45">
        <f>'Amended Data'!E62</f>
        <v>78863.054959890535</v>
      </c>
      <c r="F63" s="15">
        <f t="shared" si="6"/>
        <v>6</v>
      </c>
      <c r="G63" s="34">
        <f>C63*F63/12*VLOOKUP(YEAR(B63),'Return Calcs'!$A$4:$D$33,3,FALSE)^(F63/24)</f>
        <v>2291.0503524717824</v>
      </c>
      <c r="H63" s="15">
        <f>IF(H$4=YEAR($B63),$G63*VLOOKUP(H$4+1,'Return Calcs'!$A$3:$D$33,4,FALSE),IF(H$4&gt;YEAR($B63),$C63*VLOOKUP(H$4,'Return Calcs'!$A$3:$E$33,5,FALSE),0))</f>
        <v>0</v>
      </c>
      <c r="I63" s="15">
        <f>IF(I$4=YEAR($B63),$G63*VLOOKUP(I$4+1,'Return Calcs'!$A$3:$D$33,4,FALSE),IF(I$4&gt;YEAR($B63),$C63*VLOOKUP(I$4,'Return Calcs'!$A$3:$E$33,5,FALSE),0))</f>
        <v>0</v>
      </c>
      <c r="J63" s="15">
        <f>IF(J$4=YEAR($B63),$G63*VLOOKUP(J$4+1,'Return Calcs'!$A$3:$D$33,4,FALSE),IF(J$4&gt;YEAR($B63),$C63*VLOOKUP(J$4,'Return Calcs'!$A$3:$E$33,5,FALSE),0))</f>
        <v>0</v>
      </c>
      <c r="K63" s="15">
        <f>IF(K$4=YEAR($B63),$G63*VLOOKUP(K$4+1,'Return Calcs'!$A$3:$D$33,4,FALSE),IF(K$4&gt;YEAR($B63),$C63*VLOOKUP(K$4,'Return Calcs'!$A$3:$E$33,5,FALSE),0))</f>
        <v>0</v>
      </c>
      <c r="L63" s="15">
        <f>IF(L$4=YEAR($B63),$G63*VLOOKUP(L$4+1,'Return Calcs'!$A$3:$D$33,4,FALSE),IF(L$4&gt;YEAR($B63),$C63*VLOOKUP(L$4,'Return Calcs'!$A$3:$E$33,5,FALSE),0))</f>
        <v>0</v>
      </c>
      <c r="M63" s="15">
        <f>IF(M$4=YEAR($B63),$G63*VLOOKUP(M$4+1,'Return Calcs'!$A$3:$D$33,4,FALSE),IF(M$4&gt;YEAR($B63),$C63*VLOOKUP(M$4,'Return Calcs'!$A$3:$E$33,5,FALSE),0))</f>
        <v>0</v>
      </c>
      <c r="N63" s="15">
        <f>IF(N$4=YEAR($B63),$G63*VLOOKUP(N$4+1,'Return Calcs'!$A$3:$D$33,4,FALSE),IF(N$4&gt;YEAR($B63),$C63*VLOOKUP(N$4,'Return Calcs'!$A$3:$E$33,5,FALSE),0))</f>
        <v>0</v>
      </c>
      <c r="O63" s="15">
        <f>IF(O$4=YEAR($B63),$G63*VLOOKUP(O$4+1,'Return Calcs'!$A$3:$D$33,4,FALSE),IF(O$4&gt;YEAR($B63),$C63*VLOOKUP(O$4,'Return Calcs'!$A$3:$E$33,5,FALSE),0))</f>
        <v>0</v>
      </c>
      <c r="P63" s="15">
        <f>IF(P$4=YEAR($B63),$G63*VLOOKUP(P$4+1,'Return Calcs'!$A$3:$D$33,4,FALSE),IF(P$4&gt;YEAR($B63),$C63*VLOOKUP(P$4,'Return Calcs'!$A$3:$E$33,5,FALSE),0))</f>
        <v>0</v>
      </c>
      <c r="Q63" s="15">
        <f>IF(Q$4=YEAR($B63),$G63*VLOOKUP(Q$4+1,'Return Calcs'!$A$3:$D$33,4,FALSE),IF(Q$4&gt;YEAR($B63),$C63*VLOOKUP(Q$4,'Return Calcs'!$A$3:$E$33,5,FALSE),0))</f>
        <v>0</v>
      </c>
      <c r="R63" s="15">
        <f>IF(R$4=YEAR($B63),$G63*VLOOKUP(R$4+1,'Return Calcs'!$A$3:$D$33,4,FALSE),IF(R$4&gt;YEAR($B63),$C63*VLOOKUP(R$4,'Return Calcs'!$A$3:$E$33,5,FALSE),0))</f>
        <v>0</v>
      </c>
      <c r="S63" s="15">
        <f>IF(S$4=YEAR($B63),$G63*VLOOKUP(S$4+1,'Return Calcs'!$A$3:$D$33,4,FALSE),IF(S$4&gt;YEAR($B63),$C63*VLOOKUP(S$4,'Return Calcs'!$A$3:$E$33,5,FALSE),0))</f>
        <v>0</v>
      </c>
      <c r="T63" s="15">
        <f>IF(T$4=YEAR($B63),$G63*VLOOKUP(T$4+1,'Return Calcs'!$A$3:$D$33,4,FALSE),IF(T$4&gt;YEAR($B63),$C63*VLOOKUP(T$4,'Return Calcs'!$A$3:$E$33,5,FALSE),0))</f>
        <v>0</v>
      </c>
      <c r="U63" s="15">
        <f>IF(U$4=YEAR($B63),$G63*VLOOKUP(U$4+1,'Return Calcs'!$A$3:$D$33,4,FALSE),IF(U$4&gt;YEAR($B63),$C63*VLOOKUP(U$4,'Return Calcs'!$A$3:$E$33,5,FALSE),0))</f>
        <v>0</v>
      </c>
      <c r="V63" s="15">
        <f>IF(V$4=YEAR($B63),$G63*VLOOKUP(V$4+1,'Return Calcs'!$A$3:$D$33,4,FALSE),IF(V$4&gt;YEAR($B63),$C63*VLOOKUP(V$4,'Return Calcs'!$A$3:$E$33,5,FALSE),0))</f>
        <v>3230.6813887175526</v>
      </c>
      <c r="W63" s="15">
        <f>IF(W$4=YEAR($B63),$G63*VLOOKUP(W$4+1,'Return Calcs'!$A$3:$D$33,4,FALSE),IF(W$4&gt;YEAR($B63),$C63*VLOOKUP(W$4,'Return Calcs'!$A$3:$E$33,5,FALSE),0))</f>
        <v>5874.0356963014783</v>
      </c>
      <c r="X63" s="15">
        <f>IF(X$4=YEAR($B63),$G63*VLOOKUP(X$4+1,'Return Calcs'!$A$3:$D$33,4,FALSE),IF(X$4&gt;YEAR($B63),$C63*VLOOKUP(X$4,'Return Calcs'!$A$3:$E$33,5,FALSE),0))</f>
        <v>5168.0575706147893</v>
      </c>
      <c r="Y63" s="15">
        <f>IF(Y$4=YEAR($B63),$G63*VLOOKUP(Y$4+1,'Return Calcs'!$A$3:$D$33,4,FALSE),IF(Y$4&gt;YEAR($B63),$C63*VLOOKUP(Y$4,'Return Calcs'!$A$3:$E$33,5,FALSE),0))</f>
        <v>4821.1967566638832</v>
      </c>
      <c r="Z63" s="15">
        <f>IF(Z$4=YEAR($B63),$G63*VLOOKUP(Z$4+1,'Return Calcs'!$A$3:$D$33,4,FALSE),IF(Z$4&gt;YEAR($B63),$C63*VLOOKUP(Z$4,'Return Calcs'!$A$3:$E$33,5,FALSE),0))</f>
        <v>5709.233565870335</v>
      </c>
      <c r="AA63" s="15">
        <f>IF(AA$4=YEAR($B63),$G63*VLOOKUP(AA$4+1,'Return Calcs'!$A$3:$D$33,4,FALSE),IF(AA$4&gt;YEAR($B63),$C63*VLOOKUP(AA$4,'Return Calcs'!$A$3:$E$33,5,FALSE),0))</f>
        <v>6233.6384539853789</v>
      </c>
      <c r="AB63" s="15">
        <f>IF(AB$4=YEAR($B63),$G63*VLOOKUP(AB$4+1,'Return Calcs'!$A$3:$D$33,4,FALSE),IF(AB$4&gt;YEAR($B63),$C63*VLOOKUP(AB$4,'Return Calcs'!$A$3:$E$33,5,FALSE),0))</f>
        <v>5403.4424335021022</v>
      </c>
      <c r="AC63" s="15">
        <f>IF(AC$4=YEAR($B63),$G63*VLOOKUP(AC$4+1,'Return Calcs'!$A$3:$D$33,4,FALSE),IF(AC$4&gt;YEAR($B63),$C63*VLOOKUP(AC$4,'Return Calcs'!$A$3:$E$33,5,FALSE),0))</f>
        <v>5326.8600003412703</v>
      </c>
      <c r="AD63" s="15">
        <f>IF(AD$4=YEAR($B63),$G63*VLOOKUP(AD$4+1,'Return Calcs'!$A$3:$D$33,4,FALSE),IF(AD$4&gt;YEAR($B63),$C63*VLOOKUP(AD$4,'Return Calcs'!$A$3:$E$33,5,FALSE),0))</f>
        <v>5330.1870754478568</v>
      </c>
      <c r="AE63" s="15">
        <f>IF(AE$4=YEAR($B63),$G63*VLOOKUP(AE$4+1,'Return Calcs'!$A$3:$D$33,4,FALSE),IF(AE$4&gt;YEAR($B63),$C63*VLOOKUP(AE$4,'Return Calcs'!$A$3:$E$33,5,FALSE),0))</f>
        <v>4844.9199496590572</v>
      </c>
      <c r="AF63" s="15">
        <f>IF(AF$4=YEAR($B63),$G63*VLOOKUP(AF$4+1,'Return Calcs'!$A$3:$D$33,4,FALSE),IF(AF$4&gt;YEAR($B63),$C63*VLOOKUP(AF$4,'Return Calcs'!$A$3:$E$33,5,FALSE),0))</f>
        <v>4592.1617140308172</v>
      </c>
      <c r="AG63" s="15">
        <f>IF(AG$4=YEAR($B63),$G63*VLOOKUP(AG$4+1,'Return Calcs'!$A$3:$D$33,4,FALSE),IF(AG$4&gt;YEAR($B63),$C63*VLOOKUP(AG$4,'Return Calcs'!$A$3:$E$33,5,FALSE),0))</f>
        <v>4773.8689725274944</v>
      </c>
      <c r="AH63" s="15">
        <f>IF(AH$4=YEAR($B63),$G63*VLOOKUP(AH$4+1,'Return Calcs'!$A$3:$D$33,4,FALSE),IF(AH$4&gt;YEAR($B63),$C63*VLOOKUP(AH$4,'Return Calcs'!$A$3:$E$33,5,FALSE),0))</f>
        <v>4576.8557423360371</v>
      </c>
      <c r="AI63" s="15">
        <f>IF(AI$4=YEAR($B63),$G63*VLOOKUP(AI$4+1,'Return Calcs'!$A$3:$D$33,4,FALSE),IF(AI$4&gt;YEAR($B63),$C63*VLOOKUP(AI$4,'Return Calcs'!$A$3:$E$33,5,FALSE),0))</f>
        <v>4125.2291339769845</v>
      </c>
      <c r="AJ63" s="15">
        <f>IF(AJ$4=YEAR($B63),$G63*VLOOKUP(AJ$4+1,'Return Calcs'!$A$3:$D$33,4,FALSE),IF(AJ$4&gt;YEAR($B63),$C63*VLOOKUP(AJ$4,'Return Calcs'!$A$3:$E$33,5,FALSE),0))</f>
        <v>4251.4582057218913</v>
      </c>
      <c r="AK63" s="15">
        <f>IF(AK$4=YEAR($B63),$G63*VLOOKUP(AK$4+1,'Return Calcs'!$A$3:$D$33,4,FALSE),IF(AK$4&gt;YEAR($B63),$C63*VLOOKUP(AK$4,'Return Calcs'!$A$3:$E$33,5,FALSE),0))</f>
        <v>4522.4440295044005</v>
      </c>
      <c r="AL63" s="49">
        <f t="shared" si="7"/>
        <v>78784.270689201338</v>
      </c>
      <c r="AM63" s="49">
        <f t="shared" si="11"/>
        <v>78.784270689197001</v>
      </c>
      <c r="AN63" s="20">
        <f t="shared" si="8"/>
        <v>9.9900099900094414E-4</v>
      </c>
      <c r="AO63" s="34">
        <f>IF(ABS(AN63)&lt;Tolerance,'Fund Value calcs'!E63,'Fund Value calcs'!AL63)</f>
        <v>78863.054959890535</v>
      </c>
      <c r="AP63" s="34">
        <f t="shared" si="12"/>
        <v>82115.209350543184</v>
      </c>
      <c r="AQ63" s="15">
        <f t="shared" si="9"/>
        <v>3252.1543906526495</v>
      </c>
      <c r="AR63" s="55">
        <f t="shared" si="10"/>
        <v>4.1237996579091232E-2</v>
      </c>
      <c r="AS63" s="16">
        <f t="shared" si="13"/>
        <v>2004</v>
      </c>
      <c r="AT63" s="16">
        <f t="shared" si="14"/>
        <v>2</v>
      </c>
      <c r="AU63" s="22">
        <f t="shared" si="15"/>
        <v>4</v>
      </c>
    </row>
    <row r="64" spans="1:47" x14ac:dyDescent="0.3">
      <c r="A64">
        <v>60</v>
      </c>
      <c r="B64" s="46">
        <f>'Amended Data'!K63</f>
        <v>38942</v>
      </c>
      <c r="C64" s="15">
        <f>'Amended Data'!J63</f>
        <v>5820</v>
      </c>
      <c r="D64" s="16">
        <f>'Amended Data'!D63</f>
        <v>22</v>
      </c>
      <c r="E64" s="45">
        <f>'Amended Data'!E63</f>
        <v>81831.590596992683</v>
      </c>
      <c r="F64" s="15">
        <f t="shared" si="6"/>
        <v>5</v>
      </c>
      <c r="G64" s="34">
        <f>C64*F64/12*VLOOKUP(YEAR(B64),'Return Calcs'!$A$4:$D$33,3,FALSE)^(F64/24)</f>
        <v>2476.9039398607429</v>
      </c>
      <c r="H64" s="15">
        <f>IF(H$4=YEAR($B64),$G64*VLOOKUP(H$4+1,'Return Calcs'!$A$3:$D$33,4,FALSE),IF(H$4&gt;YEAR($B64),$C64*VLOOKUP(H$4,'Return Calcs'!$A$3:$E$33,5,FALSE),0))</f>
        <v>0</v>
      </c>
      <c r="I64" s="15">
        <f>IF(I$4=YEAR($B64),$G64*VLOOKUP(I$4+1,'Return Calcs'!$A$3:$D$33,4,FALSE),IF(I$4&gt;YEAR($B64),$C64*VLOOKUP(I$4,'Return Calcs'!$A$3:$E$33,5,FALSE),0))</f>
        <v>0</v>
      </c>
      <c r="J64" s="15">
        <f>IF(J$4=YEAR($B64),$G64*VLOOKUP(J$4+1,'Return Calcs'!$A$3:$D$33,4,FALSE),IF(J$4&gt;YEAR($B64),$C64*VLOOKUP(J$4,'Return Calcs'!$A$3:$E$33,5,FALSE),0))</f>
        <v>0</v>
      </c>
      <c r="K64" s="15">
        <f>IF(K$4=YEAR($B64),$G64*VLOOKUP(K$4+1,'Return Calcs'!$A$3:$D$33,4,FALSE),IF(K$4&gt;YEAR($B64),$C64*VLOOKUP(K$4,'Return Calcs'!$A$3:$E$33,5,FALSE),0))</f>
        <v>0</v>
      </c>
      <c r="L64" s="15">
        <f>IF(L$4=YEAR($B64),$G64*VLOOKUP(L$4+1,'Return Calcs'!$A$3:$D$33,4,FALSE),IF(L$4&gt;YEAR($B64),$C64*VLOOKUP(L$4,'Return Calcs'!$A$3:$E$33,5,FALSE),0))</f>
        <v>0</v>
      </c>
      <c r="M64" s="15">
        <f>IF(M$4=YEAR($B64),$G64*VLOOKUP(M$4+1,'Return Calcs'!$A$3:$D$33,4,FALSE),IF(M$4&gt;YEAR($B64),$C64*VLOOKUP(M$4,'Return Calcs'!$A$3:$E$33,5,FALSE),0))</f>
        <v>0</v>
      </c>
      <c r="N64" s="15">
        <f>IF(N$4=YEAR($B64),$G64*VLOOKUP(N$4+1,'Return Calcs'!$A$3:$D$33,4,FALSE),IF(N$4&gt;YEAR($B64),$C64*VLOOKUP(N$4,'Return Calcs'!$A$3:$E$33,5,FALSE),0))</f>
        <v>0</v>
      </c>
      <c r="O64" s="15">
        <f>IF(O$4=YEAR($B64),$G64*VLOOKUP(O$4+1,'Return Calcs'!$A$3:$D$33,4,FALSE),IF(O$4&gt;YEAR($B64),$C64*VLOOKUP(O$4,'Return Calcs'!$A$3:$E$33,5,FALSE),0))</f>
        <v>0</v>
      </c>
      <c r="P64" s="15">
        <f>IF(P$4=YEAR($B64),$G64*VLOOKUP(P$4+1,'Return Calcs'!$A$3:$D$33,4,FALSE),IF(P$4&gt;YEAR($B64),$C64*VLOOKUP(P$4,'Return Calcs'!$A$3:$E$33,5,FALSE),0))</f>
        <v>0</v>
      </c>
      <c r="Q64" s="15">
        <f>IF(Q$4=YEAR($B64),$G64*VLOOKUP(Q$4+1,'Return Calcs'!$A$3:$D$33,4,FALSE),IF(Q$4&gt;YEAR($B64),$C64*VLOOKUP(Q$4,'Return Calcs'!$A$3:$E$33,5,FALSE),0))</f>
        <v>0</v>
      </c>
      <c r="R64" s="15">
        <f>IF(R$4=YEAR($B64),$G64*VLOOKUP(R$4+1,'Return Calcs'!$A$3:$D$33,4,FALSE),IF(R$4&gt;YEAR($B64),$C64*VLOOKUP(R$4,'Return Calcs'!$A$3:$E$33,5,FALSE),0))</f>
        <v>0</v>
      </c>
      <c r="S64" s="15">
        <f>IF(S$4=YEAR($B64),$G64*VLOOKUP(S$4+1,'Return Calcs'!$A$3:$D$33,4,FALSE),IF(S$4&gt;YEAR($B64),$C64*VLOOKUP(S$4,'Return Calcs'!$A$3:$E$33,5,FALSE),0))</f>
        <v>0</v>
      </c>
      <c r="T64" s="15">
        <f>IF(T$4=YEAR($B64),$G64*VLOOKUP(T$4+1,'Return Calcs'!$A$3:$D$33,4,FALSE),IF(T$4&gt;YEAR($B64),$C64*VLOOKUP(T$4,'Return Calcs'!$A$3:$E$33,5,FALSE),0))</f>
        <v>0</v>
      </c>
      <c r="U64" s="15">
        <f>IF(U$4=YEAR($B64),$G64*VLOOKUP(U$4+1,'Return Calcs'!$A$3:$D$33,4,FALSE),IF(U$4&gt;YEAR($B64),$C64*VLOOKUP(U$4,'Return Calcs'!$A$3:$E$33,5,FALSE),0))</f>
        <v>0</v>
      </c>
      <c r="V64" s="15">
        <f>IF(V$4=YEAR($B64),$G64*VLOOKUP(V$4+1,'Return Calcs'!$A$3:$D$33,4,FALSE),IF(V$4&gt;YEAR($B64),$C64*VLOOKUP(V$4,'Return Calcs'!$A$3:$E$33,5,FALSE),0))</f>
        <v>0</v>
      </c>
      <c r="W64" s="15">
        <f>IF(W$4=YEAR($B64),$G64*VLOOKUP(W$4+1,'Return Calcs'!$A$3:$D$33,4,FALSE),IF(W$4&gt;YEAR($B64),$C64*VLOOKUP(W$4,'Return Calcs'!$A$3:$E$33,5,FALSE),0))</f>
        <v>0</v>
      </c>
      <c r="X64" s="15">
        <f>IF(X$4=YEAR($B64),$G64*VLOOKUP(X$4+1,'Return Calcs'!$A$3:$D$33,4,FALSE),IF(X$4&gt;YEAR($B64),$C64*VLOOKUP(X$4,'Return Calcs'!$A$3:$E$33,5,FALSE),0))</f>
        <v>2703.6482144730412</v>
      </c>
      <c r="Y64" s="15">
        <f>IF(Y$4=YEAR($B64),$G64*VLOOKUP(Y$4+1,'Return Calcs'!$A$3:$D$33,4,FALSE),IF(Y$4&gt;YEAR($B64),$C64*VLOOKUP(Y$4,'Return Calcs'!$A$3:$E$33,5,FALSE),0))</f>
        <v>6235.4144719519554</v>
      </c>
      <c r="Z64" s="15">
        <f>IF(Z$4=YEAR($B64),$G64*VLOOKUP(Z$4+1,'Return Calcs'!$A$3:$D$33,4,FALSE),IF(Z$4&gt;YEAR($B64),$C64*VLOOKUP(Z$4,'Return Calcs'!$A$3:$E$33,5,FALSE),0))</f>
        <v>7383.9420785256334</v>
      </c>
      <c r="AA64" s="15">
        <f>IF(AA$4=YEAR($B64),$G64*VLOOKUP(AA$4+1,'Return Calcs'!$A$3:$D$33,4,FALSE),IF(AA$4&gt;YEAR($B64),$C64*VLOOKUP(AA$4,'Return Calcs'!$A$3:$E$33,5,FALSE),0))</f>
        <v>8062.1724004877569</v>
      </c>
      <c r="AB64" s="15">
        <f>IF(AB$4=YEAR($B64),$G64*VLOOKUP(AB$4+1,'Return Calcs'!$A$3:$D$33,4,FALSE),IF(AB$4&gt;YEAR($B64),$C64*VLOOKUP(AB$4,'Return Calcs'!$A$3:$E$33,5,FALSE),0))</f>
        <v>6988.4522139960518</v>
      </c>
      <c r="AC64" s="15">
        <f>IF(AC$4=YEAR($B64),$G64*VLOOKUP(AC$4+1,'Return Calcs'!$A$3:$D$33,4,FALSE),IF(AC$4&gt;YEAR($B64),$C64*VLOOKUP(AC$4,'Return Calcs'!$A$3:$E$33,5,FALSE),0))</f>
        <v>6889.405600441376</v>
      </c>
      <c r="AD64" s="15">
        <f>IF(AD$4=YEAR($B64),$G64*VLOOKUP(AD$4+1,'Return Calcs'!$A$3:$D$33,4,FALSE),IF(AD$4&gt;YEAR($B64),$C64*VLOOKUP(AD$4,'Return Calcs'!$A$3:$E$33,5,FALSE),0))</f>
        <v>6893.7086175792283</v>
      </c>
      <c r="AE64" s="15">
        <f>IF(AE$4=YEAR($B64),$G64*VLOOKUP(AE$4+1,'Return Calcs'!$A$3:$D$33,4,FALSE),IF(AE$4&gt;YEAR($B64),$C64*VLOOKUP(AE$4,'Return Calcs'!$A$3:$E$33,5,FALSE),0))</f>
        <v>6266.0964682257136</v>
      </c>
      <c r="AF64" s="15">
        <f>IF(AF$4=YEAR($B64),$G64*VLOOKUP(AF$4+1,'Return Calcs'!$A$3:$D$33,4,FALSE),IF(AF$4&gt;YEAR($B64),$C64*VLOOKUP(AF$4,'Return Calcs'!$A$3:$E$33,5,FALSE),0))</f>
        <v>5939.1958168131905</v>
      </c>
      <c r="AG64" s="15">
        <f>IF(AG$4=YEAR($B64),$G64*VLOOKUP(AG$4+1,'Return Calcs'!$A$3:$D$33,4,FALSE),IF(AG$4&gt;YEAR($B64),$C64*VLOOKUP(AG$4,'Return Calcs'!$A$3:$E$33,5,FALSE),0))</f>
        <v>6174.2038711355599</v>
      </c>
      <c r="AH64" s="15">
        <f>IF(AH$4=YEAR($B64),$G64*VLOOKUP(AH$4+1,'Return Calcs'!$A$3:$D$33,4,FALSE),IF(AH$4&gt;YEAR($B64),$C64*VLOOKUP(AH$4,'Return Calcs'!$A$3:$E$33,5,FALSE),0))</f>
        <v>5919.4000934212754</v>
      </c>
      <c r="AI64" s="15">
        <f>IF(AI$4=YEAR($B64),$G64*VLOOKUP(AI$4+1,'Return Calcs'!$A$3:$D$33,4,FALSE),IF(AI$4&gt;YEAR($B64),$C64*VLOOKUP(AI$4,'Return Calcs'!$A$3:$E$33,5,FALSE),0))</f>
        <v>5335.2963466102337</v>
      </c>
      <c r="AJ64" s="15">
        <f>IF(AJ$4=YEAR($B64),$G64*VLOOKUP(AJ$4+1,'Return Calcs'!$A$3:$D$33,4,FALSE),IF(AJ$4&gt;YEAR($B64),$C64*VLOOKUP(AJ$4,'Return Calcs'!$A$3:$E$33,5,FALSE),0))</f>
        <v>5498.5526127336452</v>
      </c>
      <c r="AK64" s="15">
        <f>IF(AK$4=YEAR($B64),$G64*VLOOKUP(AK$4+1,'Return Calcs'!$A$3:$D$33,4,FALSE),IF(AK$4&gt;YEAR($B64),$C64*VLOOKUP(AK$4,'Return Calcs'!$A$3:$E$33,5,FALSE),0))</f>
        <v>5849.0276114923581</v>
      </c>
      <c r="AL64" s="49">
        <f t="shared" si="7"/>
        <v>86138.516417887033</v>
      </c>
      <c r="AM64" s="49">
        <f t="shared" si="11"/>
        <v>-4306.9258208943502</v>
      </c>
      <c r="AN64" s="20">
        <f t="shared" si="8"/>
        <v>5.2631578947368404E-2</v>
      </c>
      <c r="AO64" s="34">
        <f>IF(ABS(AN64)&lt;Tolerance,'Fund Value calcs'!E64,'Fund Value calcs'!AL64)</f>
        <v>86138.516417887033</v>
      </c>
      <c r="AP64" s="34">
        <f t="shared" si="12"/>
        <v>90190.550725960085</v>
      </c>
      <c r="AQ64" s="15">
        <f t="shared" si="9"/>
        <v>4052.0343080730527</v>
      </c>
      <c r="AR64" s="55">
        <f t="shared" si="10"/>
        <v>4.704091127382861E-2</v>
      </c>
      <c r="AS64" s="16">
        <f t="shared" si="13"/>
        <v>2006</v>
      </c>
      <c r="AT64" s="16">
        <f t="shared" si="14"/>
        <v>9</v>
      </c>
      <c r="AU64" s="22">
        <f t="shared" si="15"/>
        <v>5</v>
      </c>
    </row>
    <row r="65" spans="1:47" x14ac:dyDescent="0.3">
      <c r="A65">
        <v>61</v>
      </c>
      <c r="B65" s="46">
        <f>'Amended Data'!K64</f>
        <v>33240</v>
      </c>
      <c r="C65" s="15">
        <f>'Amended Data'!J64</f>
        <v>600</v>
      </c>
      <c r="D65" s="16">
        <f>'Amended Data'!D64</f>
        <v>29</v>
      </c>
      <c r="E65" s="45">
        <f>'Amended Data'!E64</f>
        <v>19606.566458693775</v>
      </c>
      <c r="F65" s="15">
        <f t="shared" si="6"/>
        <v>12</v>
      </c>
      <c r="G65" s="34">
        <f>C65*F65/12*VLOOKUP(YEAR(B65),'Return Calcs'!$A$4:$D$33,3,FALSE)^(F65/24)</f>
        <v>647.05486629805978</v>
      </c>
      <c r="H65" s="15">
        <f>IF(H$4=YEAR($B65),$G65*VLOOKUP(H$4+1,'Return Calcs'!$A$3:$D$33,4,FALSE),IF(H$4&gt;YEAR($B65),$C65*VLOOKUP(H$4,'Return Calcs'!$A$3:$E$33,5,FALSE),0))</f>
        <v>0</v>
      </c>
      <c r="I65" s="15">
        <f>IF(I$4=YEAR($B65),$G65*VLOOKUP(I$4+1,'Return Calcs'!$A$3:$D$33,4,FALSE),IF(I$4&gt;YEAR($B65),$C65*VLOOKUP(I$4,'Return Calcs'!$A$3:$E$33,5,FALSE),0))</f>
        <v>1758.7467699693645</v>
      </c>
      <c r="J65" s="15">
        <f>IF(J$4=YEAR($B65),$G65*VLOOKUP(J$4+1,'Return Calcs'!$A$3:$D$33,4,FALSE),IF(J$4&gt;YEAR($B65),$C65*VLOOKUP(J$4,'Return Calcs'!$A$3:$E$33,5,FALSE),0))</f>
        <v>1526.0909029387021</v>
      </c>
      <c r="K65" s="15">
        <f>IF(K$4=YEAR($B65),$G65*VLOOKUP(K$4+1,'Return Calcs'!$A$3:$D$33,4,FALSE),IF(K$4&gt;YEAR($B65),$C65*VLOOKUP(K$4,'Return Calcs'!$A$3:$E$33,5,FALSE),0))</f>
        <v>1303.0943083009763</v>
      </c>
      <c r="L65" s="15">
        <f>IF(L$4=YEAR($B65),$G65*VLOOKUP(L$4+1,'Return Calcs'!$A$3:$D$33,4,FALSE),IF(L$4&gt;YEAR($B65),$C65*VLOOKUP(L$4,'Return Calcs'!$A$3:$E$33,5,FALSE),0))</f>
        <v>1255.4751547068281</v>
      </c>
      <c r="M65" s="15">
        <f>IF(M$4=YEAR($B65),$G65*VLOOKUP(M$4+1,'Return Calcs'!$A$3:$D$33,4,FALSE),IF(M$4&gt;YEAR($B65),$C65*VLOOKUP(M$4,'Return Calcs'!$A$3:$E$33,5,FALSE),0))</f>
        <v>1208.5902530157496</v>
      </c>
      <c r="N65" s="15">
        <f>IF(N$4=YEAR($B65),$G65*VLOOKUP(N$4+1,'Return Calcs'!$A$3:$D$33,4,FALSE),IF(N$4&gt;YEAR($B65),$C65*VLOOKUP(N$4,'Return Calcs'!$A$3:$E$33,5,FALSE),0))</f>
        <v>1043.0717334653864</v>
      </c>
      <c r="O65" s="15">
        <f>IF(O$4=YEAR($B65),$G65*VLOOKUP(O$4+1,'Return Calcs'!$A$3:$D$33,4,FALSE),IF(O$4&gt;YEAR($B65),$C65*VLOOKUP(O$4,'Return Calcs'!$A$3:$E$33,5,FALSE),0))</f>
        <v>884.19662413838148</v>
      </c>
      <c r="P65" s="15">
        <f>IF(P$4=YEAR($B65),$G65*VLOOKUP(P$4+1,'Return Calcs'!$A$3:$D$33,4,FALSE),IF(P$4&gt;YEAR($B65),$C65*VLOOKUP(P$4,'Return Calcs'!$A$3:$E$33,5,FALSE),0))</f>
        <v>739.96790345538955</v>
      </c>
      <c r="Q65" s="15">
        <f>IF(Q$4=YEAR($B65),$G65*VLOOKUP(Q$4+1,'Return Calcs'!$A$3:$D$33,4,FALSE),IF(Q$4&gt;YEAR($B65),$C65*VLOOKUP(Q$4,'Return Calcs'!$A$3:$E$33,5,FALSE),0))</f>
        <v>637.14384756437153</v>
      </c>
      <c r="R65" s="15">
        <f>IF(R$4=YEAR($B65),$G65*VLOOKUP(R$4+1,'Return Calcs'!$A$3:$D$33,4,FALSE),IF(R$4&gt;YEAR($B65),$C65*VLOOKUP(R$4,'Return Calcs'!$A$3:$E$33,5,FALSE),0))</f>
        <v>619.47913068935281</v>
      </c>
      <c r="S65" s="15">
        <f>IF(S$4=YEAR($B65),$G65*VLOOKUP(S$4+1,'Return Calcs'!$A$3:$D$33,4,FALSE),IF(S$4&gt;YEAR($B65),$C65*VLOOKUP(S$4,'Return Calcs'!$A$3:$E$33,5,FALSE),0))</f>
        <v>714.11228204792769</v>
      </c>
      <c r="T65" s="15">
        <f>IF(T$4=YEAR($B65),$G65*VLOOKUP(T$4+1,'Return Calcs'!$A$3:$D$33,4,FALSE),IF(T$4&gt;YEAR($B65),$C65*VLOOKUP(T$4,'Return Calcs'!$A$3:$E$33,5,FALSE),0))</f>
        <v>897.78225562057435</v>
      </c>
      <c r="U65" s="15">
        <f>IF(U$4=YEAR($B65),$G65*VLOOKUP(U$4+1,'Return Calcs'!$A$3:$D$33,4,FALSE),IF(U$4&gt;YEAR($B65),$C65*VLOOKUP(U$4,'Return Calcs'!$A$3:$E$33,5,FALSE),0))</f>
        <v>969.411965541359</v>
      </c>
      <c r="V65" s="15">
        <f>IF(V$4=YEAR($B65),$G65*VLOOKUP(V$4+1,'Return Calcs'!$A$3:$D$33,4,FALSE),IF(V$4&gt;YEAR($B65),$C65*VLOOKUP(V$4,'Return Calcs'!$A$3:$E$33,5,FALSE),0))</f>
        <v>877.23303518167438</v>
      </c>
      <c r="W65" s="15">
        <f>IF(W$4=YEAR($B65),$G65*VLOOKUP(W$4+1,'Return Calcs'!$A$3:$D$33,4,FALSE),IF(W$4&gt;YEAR($B65),$C65*VLOOKUP(W$4,'Return Calcs'!$A$3:$E$33,5,FALSE),0))</f>
        <v>783.20475950686375</v>
      </c>
      <c r="X65" s="15">
        <f>IF(X$4=YEAR($B65),$G65*VLOOKUP(X$4+1,'Return Calcs'!$A$3:$D$33,4,FALSE),IF(X$4&gt;YEAR($B65),$C65*VLOOKUP(X$4,'Return Calcs'!$A$3:$E$33,5,FALSE),0))</f>
        <v>689.07434274863851</v>
      </c>
      <c r="Y65" s="15">
        <f>IF(Y$4=YEAR($B65),$G65*VLOOKUP(Y$4+1,'Return Calcs'!$A$3:$D$33,4,FALSE),IF(Y$4&gt;YEAR($B65),$C65*VLOOKUP(Y$4,'Return Calcs'!$A$3:$E$33,5,FALSE),0))</f>
        <v>642.82623422185111</v>
      </c>
      <c r="Z65" s="15">
        <f>IF(Z$4=YEAR($B65),$G65*VLOOKUP(Z$4+1,'Return Calcs'!$A$3:$D$33,4,FALSE),IF(Z$4&gt;YEAR($B65),$C65*VLOOKUP(Z$4,'Return Calcs'!$A$3:$E$33,5,FALSE),0))</f>
        <v>761.23114211604468</v>
      </c>
      <c r="AA65" s="15">
        <f>IF(AA$4=YEAR($B65),$G65*VLOOKUP(AA$4+1,'Return Calcs'!$A$3:$D$33,4,FALSE),IF(AA$4&gt;YEAR($B65),$C65*VLOOKUP(AA$4,'Return Calcs'!$A$3:$E$33,5,FALSE),0))</f>
        <v>831.15179386471721</v>
      </c>
      <c r="AB65" s="15">
        <f>IF(AB$4=YEAR($B65),$G65*VLOOKUP(AB$4+1,'Return Calcs'!$A$3:$D$33,4,FALSE),IF(AB$4&gt;YEAR($B65),$C65*VLOOKUP(AB$4,'Return Calcs'!$A$3:$E$33,5,FALSE),0))</f>
        <v>720.45899113361361</v>
      </c>
      <c r="AC65" s="15">
        <f>IF(AC$4=YEAR($B65),$G65*VLOOKUP(AC$4+1,'Return Calcs'!$A$3:$D$33,4,FALSE),IF(AC$4&gt;YEAR($B65),$C65*VLOOKUP(AC$4,'Return Calcs'!$A$3:$E$33,5,FALSE),0))</f>
        <v>710.24800004550275</v>
      </c>
      <c r="AD65" s="15">
        <f>IF(AD$4=YEAR($B65),$G65*VLOOKUP(AD$4+1,'Return Calcs'!$A$3:$D$33,4,FALSE),IF(AD$4&gt;YEAR($B65),$C65*VLOOKUP(AD$4,'Return Calcs'!$A$3:$E$33,5,FALSE),0))</f>
        <v>710.69161005971421</v>
      </c>
      <c r="AE65" s="15">
        <f>IF(AE$4=YEAR($B65),$G65*VLOOKUP(AE$4+1,'Return Calcs'!$A$3:$D$33,4,FALSE),IF(AE$4&gt;YEAR($B65),$C65*VLOOKUP(AE$4,'Return Calcs'!$A$3:$E$33,5,FALSE),0))</f>
        <v>645.98932662120762</v>
      </c>
      <c r="AF65" s="15">
        <f>IF(AF$4=YEAR($B65),$G65*VLOOKUP(AF$4+1,'Return Calcs'!$A$3:$D$33,4,FALSE),IF(AF$4&gt;YEAR($B65),$C65*VLOOKUP(AF$4,'Return Calcs'!$A$3:$E$33,5,FALSE),0))</f>
        <v>612.28822853744236</v>
      </c>
      <c r="AG65" s="15">
        <f>IF(AG$4=YEAR($B65),$G65*VLOOKUP(AG$4+1,'Return Calcs'!$A$3:$D$33,4,FALSE),IF(AG$4&gt;YEAR($B65),$C65*VLOOKUP(AG$4,'Return Calcs'!$A$3:$E$33,5,FALSE),0))</f>
        <v>636.51586300366591</v>
      </c>
      <c r="AH65" s="15">
        <f>IF(AH$4=YEAR($B65),$G65*VLOOKUP(AH$4+1,'Return Calcs'!$A$3:$D$33,4,FALSE),IF(AH$4&gt;YEAR($B65),$C65*VLOOKUP(AH$4,'Return Calcs'!$A$3:$E$33,5,FALSE),0))</f>
        <v>610.2474323114717</v>
      </c>
      <c r="AI65" s="15">
        <f>IF(AI$4=YEAR($B65),$G65*VLOOKUP(AI$4+1,'Return Calcs'!$A$3:$D$33,4,FALSE),IF(AI$4&gt;YEAR($B65),$C65*VLOOKUP(AI$4,'Return Calcs'!$A$3:$E$33,5,FALSE),0))</f>
        <v>550.03055119693124</v>
      </c>
      <c r="AJ65" s="15">
        <f>IF(AJ$4=YEAR($B65),$G65*VLOOKUP(AJ$4+1,'Return Calcs'!$A$3:$D$33,4,FALSE),IF(AJ$4&gt;YEAR($B65),$C65*VLOOKUP(AJ$4,'Return Calcs'!$A$3:$E$33,5,FALSE),0))</f>
        <v>566.86109409625215</v>
      </c>
      <c r="AK65" s="15">
        <f>IF(AK$4=YEAR($B65),$G65*VLOOKUP(AK$4+1,'Return Calcs'!$A$3:$D$33,4,FALSE),IF(AK$4&gt;YEAR($B65),$C65*VLOOKUP(AK$4,'Return Calcs'!$A$3:$E$33,5,FALSE),0))</f>
        <v>602.9925372672534</v>
      </c>
      <c r="AL65" s="49">
        <f t="shared" si="7"/>
        <v>24508.208073367219</v>
      </c>
      <c r="AM65" s="49">
        <f t="shared" si="11"/>
        <v>-4901.6416146734446</v>
      </c>
      <c r="AN65" s="20">
        <f t="shared" si="8"/>
        <v>0.25000000000000006</v>
      </c>
      <c r="AO65" s="34">
        <f>IF(ABS(AN65)&lt;Tolerance,'Fund Value calcs'!E65,'Fund Value calcs'!AL65)</f>
        <v>24508.208073367219</v>
      </c>
      <c r="AP65" s="34">
        <f t="shared" si="12"/>
        <v>23804.587805581068</v>
      </c>
      <c r="AQ65" s="15">
        <f t="shared" si="9"/>
        <v>0</v>
      </c>
      <c r="AR65" s="55">
        <f t="shared" si="10"/>
        <v>0</v>
      </c>
      <c r="AS65" s="16">
        <f t="shared" si="13"/>
        <v>1991</v>
      </c>
      <c r="AT65" s="16">
        <f t="shared" si="14"/>
        <v>1</v>
      </c>
      <c r="AU65" s="22">
        <f t="shared" si="15"/>
        <v>2</v>
      </c>
    </row>
    <row r="66" spans="1:47" x14ac:dyDescent="0.3">
      <c r="A66">
        <v>62</v>
      </c>
      <c r="B66" s="46">
        <f>'Amended Data'!K65</f>
        <v>35964</v>
      </c>
      <c r="C66" s="15">
        <f>'Amended Data'!J65</f>
        <v>5160</v>
      </c>
      <c r="D66" s="16">
        <f>'Amended Data'!D65</f>
        <v>22</v>
      </c>
      <c r="E66" s="45">
        <f>'Amended Data'!E65</f>
        <v>128439.80403279251</v>
      </c>
      <c r="F66" s="15">
        <f t="shared" si="6"/>
        <v>7</v>
      </c>
      <c r="G66" s="34">
        <f>C66*F66/12*VLOOKUP(YEAR(B66),'Return Calcs'!$A$4:$D$33,3,FALSE)^(F66/24)</f>
        <v>3131.2525426904972</v>
      </c>
      <c r="H66" s="15">
        <f>IF(H$4=YEAR($B66),$G66*VLOOKUP(H$4+1,'Return Calcs'!$A$3:$D$33,4,FALSE),IF(H$4&gt;YEAR($B66),$C66*VLOOKUP(H$4,'Return Calcs'!$A$3:$E$33,5,FALSE),0))</f>
        <v>0</v>
      </c>
      <c r="I66" s="15">
        <f>IF(I$4=YEAR($B66),$G66*VLOOKUP(I$4+1,'Return Calcs'!$A$3:$D$33,4,FALSE),IF(I$4&gt;YEAR($B66),$C66*VLOOKUP(I$4,'Return Calcs'!$A$3:$E$33,5,FALSE),0))</f>
        <v>0</v>
      </c>
      <c r="J66" s="15">
        <f>IF(J$4=YEAR($B66),$G66*VLOOKUP(J$4+1,'Return Calcs'!$A$3:$D$33,4,FALSE),IF(J$4&gt;YEAR($B66),$C66*VLOOKUP(J$4,'Return Calcs'!$A$3:$E$33,5,FALSE),0))</f>
        <v>0</v>
      </c>
      <c r="K66" s="15">
        <f>IF(K$4=YEAR($B66),$G66*VLOOKUP(K$4+1,'Return Calcs'!$A$3:$D$33,4,FALSE),IF(K$4&gt;YEAR($B66),$C66*VLOOKUP(K$4,'Return Calcs'!$A$3:$E$33,5,FALSE),0))</f>
        <v>0</v>
      </c>
      <c r="L66" s="15">
        <f>IF(L$4=YEAR($B66),$G66*VLOOKUP(L$4+1,'Return Calcs'!$A$3:$D$33,4,FALSE),IF(L$4&gt;YEAR($B66),$C66*VLOOKUP(L$4,'Return Calcs'!$A$3:$E$33,5,FALSE),0))</f>
        <v>0</v>
      </c>
      <c r="M66" s="15">
        <f>IF(M$4=YEAR($B66),$G66*VLOOKUP(M$4+1,'Return Calcs'!$A$3:$D$33,4,FALSE),IF(M$4&gt;YEAR($B66),$C66*VLOOKUP(M$4,'Return Calcs'!$A$3:$E$33,5,FALSE),0))</f>
        <v>0</v>
      </c>
      <c r="N66" s="15">
        <f>IF(N$4=YEAR($B66),$G66*VLOOKUP(N$4+1,'Return Calcs'!$A$3:$D$33,4,FALSE),IF(N$4&gt;YEAR($B66),$C66*VLOOKUP(N$4,'Return Calcs'!$A$3:$E$33,5,FALSE),0))</f>
        <v>0</v>
      </c>
      <c r="O66" s="15">
        <f>IF(O$4=YEAR($B66),$G66*VLOOKUP(O$4+1,'Return Calcs'!$A$3:$D$33,4,FALSE),IF(O$4&gt;YEAR($B66),$C66*VLOOKUP(O$4,'Return Calcs'!$A$3:$E$33,5,FALSE),0))</f>
        <v>0</v>
      </c>
      <c r="P66" s="15">
        <f>IF(P$4=YEAR($B66),$G66*VLOOKUP(P$4+1,'Return Calcs'!$A$3:$D$33,4,FALSE),IF(P$4&gt;YEAR($B66),$C66*VLOOKUP(P$4,'Return Calcs'!$A$3:$E$33,5,FALSE),0))</f>
        <v>3608.9177520304397</v>
      </c>
      <c r="Q66" s="15">
        <f>IF(Q$4=YEAR($B66),$G66*VLOOKUP(Q$4+1,'Return Calcs'!$A$3:$D$33,4,FALSE),IF(Q$4&gt;YEAR($B66),$C66*VLOOKUP(Q$4,'Return Calcs'!$A$3:$E$33,5,FALSE),0))</f>
        <v>5479.4370890535956</v>
      </c>
      <c r="R66" s="15">
        <f>IF(R$4=YEAR($B66),$G66*VLOOKUP(R$4+1,'Return Calcs'!$A$3:$D$33,4,FALSE),IF(R$4&gt;YEAR($B66),$C66*VLOOKUP(R$4,'Return Calcs'!$A$3:$E$33,5,FALSE),0))</f>
        <v>5327.5205239284342</v>
      </c>
      <c r="S66" s="15">
        <f>IF(S$4=YEAR($B66),$G66*VLOOKUP(S$4+1,'Return Calcs'!$A$3:$D$33,4,FALSE),IF(S$4&gt;YEAR($B66),$C66*VLOOKUP(S$4,'Return Calcs'!$A$3:$E$33,5,FALSE),0))</f>
        <v>6141.3656256121785</v>
      </c>
      <c r="T66" s="15">
        <f>IF(T$4=YEAR($B66),$G66*VLOOKUP(T$4+1,'Return Calcs'!$A$3:$D$33,4,FALSE),IF(T$4&gt;YEAR($B66),$C66*VLOOKUP(T$4,'Return Calcs'!$A$3:$E$33,5,FALSE),0))</f>
        <v>7720.9273983369394</v>
      </c>
      <c r="U66" s="15">
        <f>IF(U$4=YEAR($B66),$G66*VLOOKUP(U$4+1,'Return Calcs'!$A$3:$D$33,4,FALSE),IF(U$4&gt;YEAR($B66),$C66*VLOOKUP(U$4,'Return Calcs'!$A$3:$E$33,5,FALSE),0))</f>
        <v>8336.9429036556885</v>
      </c>
      <c r="V66" s="15">
        <f>IF(V$4=YEAR($B66),$G66*VLOOKUP(V$4+1,'Return Calcs'!$A$3:$D$33,4,FALSE),IF(V$4&gt;YEAR($B66),$C66*VLOOKUP(V$4,'Return Calcs'!$A$3:$E$33,5,FALSE),0))</f>
        <v>7544.2041025624003</v>
      </c>
      <c r="W66" s="15">
        <f>IF(W$4=YEAR($B66),$G66*VLOOKUP(W$4+1,'Return Calcs'!$A$3:$D$33,4,FALSE),IF(W$4&gt;YEAR($B66),$C66*VLOOKUP(W$4,'Return Calcs'!$A$3:$E$33,5,FALSE),0))</f>
        <v>6735.5609317590288</v>
      </c>
      <c r="X66" s="15">
        <f>IF(X$4=YEAR($B66),$G66*VLOOKUP(X$4+1,'Return Calcs'!$A$3:$D$33,4,FALSE),IF(X$4&gt;YEAR($B66),$C66*VLOOKUP(X$4,'Return Calcs'!$A$3:$E$33,5,FALSE),0))</f>
        <v>5926.0393476382915</v>
      </c>
      <c r="Y66" s="15">
        <f>IF(Y$4=YEAR($B66),$G66*VLOOKUP(Y$4+1,'Return Calcs'!$A$3:$D$33,4,FALSE),IF(Y$4&gt;YEAR($B66),$C66*VLOOKUP(Y$4,'Return Calcs'!$A$3:$E$33,5,FALSE),0))</f>
        <v>5528.3056143079193</v>
      </c>
      <c r="Z66" s="15">
        <f>IF(Z$4=YEAR($B66),$G66*VLOOKUP(Z$4+1,'Return Calcs'!$A$3:$D$33,4,FALSE),IF(Z$4&gt;YEAR($B66),$C66*VLOOKUP(Z$4,'Return Calcs'!$A$3:$E$33,5,FALSE),0))</f>
        <v>6546.5878221979847</v>
      </c>
      <c r="AA66" s="15">
        <f>IF(AA$4=YEAR($B66),$G66*VLOOKUP(AA$4+1,'Return Calcs'!$A$3:$D$33,4,FALSE),IF(AA$4&gt;YEAR($B66),$C66*VLOOKUP(AA$4,'Return Calcs'!$A$3:$E$33,5,FALSE),0))</f>
        <v>7147.9054272365684</v>
      </c>
      <c r="AB66" s="15">
        <f>IF(AB$4=YEAR($B66),$G66*VLOOKUP(AB$4+1,'Return Calcs'!$A$3:$D$33,4,FALSE),IF(AB$4&gt;YEAR($B66),$C66*VLOOKUP(AB$4,'Return Calcs'!$A$3:$E$33,5,FALSE),0))</f>
        <v>6195.9473237490774</v>
      </c>
      <c r="AC66" s="15">
        <f>IF(AC$4=YEAR($B66),$G66*VLOOKUP(AC$4+1,'Return Calcs'!$A$3:$D$33,4,FALSE),IF(AC$4&gt;YEAR($B66),$C66*VLOOKUP(AC$4,'Return Calcs'!$A$3:$E$33,5,FALSE),0))</f>
        <v>6108.1328003913231</v>
      </c>
      <c r="AD66" s="15">
        <f>IF(AD$4=YEAR($B66),$G66*VLOOKUP(AD$4+1,'Return Calcs'!$A$3:$D$33,4,FALSE),IF(AD$4&gt;YEAR($B66),$C66*VLOOKUP(AD$4,'Return Calcs'!$A$3:$E$33,5,FALSE),0))</f>
        <v>6111.9478465135426</v>
      </c>
      <c r="AE66" s="15">
        <f>IF(AE$4=YEAR($B66),$G66*VLOOKUP(AE$4+1,'Return Calcs'!$A$3:$D$33,4,FALSE),IF(AE$4&gt;YEAR($B66),$C66*VLOOKUP(AE$4,'Return Calcs'!$A$3:$E$33,5,FALSE),0))</f>
        <v>5555.508208942385</v>
      </c>
      <c r="AF66" s="15">
        <f>IF(AF$4=YEAR($B66),$G66*VLOOKUP(AF$4+1,'Return Calcs'!$A$3:$D$33,4,FALSE),IF(AF$4&gt;YEAR($B66),$C66*VLOOKUP(AF$4,'Return Calcs'!$A$3:$E$33,5,FALSE),0))</f>
        <v>5265.6787654220043</v>
      </c>
      <c r="AG66" s="15">
        <f>IF(AG$4=YEAR($B66),$G66*VLOOKUP(AG$4+1,'Return Calcs'!$A$3:$D$33,4,FALSE),IF(AG$4&gt;YEAR($B66),$C66*VLOOKUP(AG$4,'Return Calcs'!$A$3:$E$33,5,FALSE),0))</f>
        <v>5474.0364218315272</v>
      </c>
      <c r="AH66" s="15">
        <f>IF(AH$4=YEAR($B66),$G66*VLOOKUP(AH$4+1,'Return Calcs'!$A$3:$D$33,4,FALSE),IF(AH$4&gt;YEAR($B66),$C66*VLOOKUP(AH$4,'Return Calcs'!$A$3:$E$33,5,FALSE),0))</f>
        <v>5248.1279178786563</v>
      </c>
      <c r="AI66" s="15">
        <f>IF(AI$4=YEAR($B66),$G66*VLOOKUP(AI$4+1,'Return Calcs'!$A$3:$D$33,4,FALSE),IF(AI$4&gt;YEAR($B66),$C66*VLOOKUP(AI$4,'Return Calcs'!$A$3:$E$33,5,FALSE),0))</f>
        <v>4730.2627402936087</v>
      </c>
      <c r="AJ66" s="15">
        <f>IF(AJ$4=YEAR($B66),$G66*VLOOKUP(AJ$4+1,'Return Calcs'!$A$3:$D$33,4,FALSE),IF(AJ$4&gt;YEAR($B66),$C66*VLOOKUP(AJ$4,'Return Calcs'!$A$3:$E$33,5,FALSE),0))</f>
        <v>4875.0054092277678</v>
      </c>
      <c r="AK66" s="15">
        <f>IF(AK$4=YEAR($B66),$G66*VLOOKUP(AK$4+1,'Return Calcs'!$A$3:$D$33,4,FALSE),IF(AK$4&gt;YEAR($B66),$C66*VLOOKUP(AK$4,'Return Calcs'!$A$3:$E$33,5,FALSE),0))</f>
        <v>5185.7358204983793</v>
      </c>
      <c r="AL66" s="49">
        <f t="shared" si="7"/>
        <v>130794.09779306773</v>
      </c>
      <c r="AM66" s="49">
        <f t="shared" si="11"/>
        <v>-2354.2937602752208</v>
      </c>
      <c r="AN66" s="20">
        <f t="shared" si="8"/>
        <v>1.8329938900203679E-2</v>
      </c>
      <c r="AO66" s="34">
        <f>IF(ABS(AN66)&lt;Tolerance,'Fund Value calcs'!E66,'Fund Value calcs'!AL66)</f>
        <v>128439.80403279251</v>
      </c>
      <c r="AP66" s="34">
        <f t="shared" si="12"/>
        <v>140263.07923038528</v>
      </c>
      <c r="AQ66" s="15">
        <f t="shared" si="9"/>
        <v>11823.275197592768</v>
      </c>
      <c r="AR66" s="55">
        <f t="shared" si="10"/>
        <v>9.20530460679784E-2</v>
      </c>
      <c r="AS66" s="16">
        <f t="shared" si="13"/>
        <v>1998</v>
      </c>
      <c r="AT66" s="16">
        <f t="shared" si="14"/>
        <v>1</v>
      </c>
      <c r="AU66" s="22">
        <f t="shared" si="15"/>
        <v>7</v>
      </c>
    </row>
    <row r="67" spans="1:47" x14ac:dyDescent="0.3">
      <c r="A67">
        <v>63</v>
      </c>
      <c r="B67" s="46">
        <f>'Amended Data'!K66</f>
        <v>38104</v>
      </c>
      <c r="C67" s="15">
        <f>'Amended Data'!J66</f>
        <v>3000</v>
      </c>
      <c r="D67" s="16">
        <f>'Amended Data'!D66</f>
        <v>19</v>
      </c>
      <c r="E67" s="45">
        <f>'Amended Data'!E66</f>
        <v>54808.918695724155</v>
      </c>
      <c r="F67" s="15">
        <f t="shared" si="6"/>
        <v>9</v>
      </c>
      <c r="G67" s="34">
        <f>C67*F67/12*VLOOKUP(YEAR(B67),'Return Calcs'!$A$4:$D$33,3,FALSE)^(F67/24)</f>
        <v>2311.8555357222458</v>
      </c>
      <c r="H67" s="15">
        <f>IF(H$4=YEAR($B67),$G67*VLOOKUP(H$4+1,'Return Calcs'!$A$3:$D$33,4,FALSE),IF(H$4&gt;YEAR($B67),$C67*VLOOKUP(H$4,'Return Calcs'!$A$3:$E$33,5,FALSE),0))</f>
        <v>0</v>
      </c>
      <c r="I67" s="15">
        <f>IF(I$4=YEAR($B67),$G67*VLOOKUP(I$4+1,'Return Calcs'!$A$3:$D$33,4,FALSE),IF(I$4&gt;YEAR($B67),$C67*VLOOKUP(I$4,'Return Calcs'!$A$3:$E$33,5,FALSE),0))</f>
        <v>0</v>
      </c>
      <c r="J67" s="15">
        <f>IF(J$4=YEAR($B67),$G67*VLOOKUP(J$4+1,'Return Calcs'!$A$3:$D$33,4,FALSE),IF(J$4&gt;YEAR($B67),$C67*VLOOKUP(J$4,'Return Calcs'!$A$3:$E$33,5,FALSE),0))</f>
        <v>0</v>
      </c>
      <c r="K67" s="15">
        <f>IF(K$4=YEAR($B67),$G67*VLOOKUP(K$4+1,'Return Calcs'!$A$3:$D$33,4,FALSE),IF(K$4&gt;YEAR($B67),$C67*VLOOKUP(K$4,'Return Calcs'!$A$3:$E$33,5,FALSE),0))</f>
        <v>0</v>
      </c>
      <c r="L67" s="15">
        <f>IF(L$4=YEAR($B67),$G67*VLOOKUP(L$4+1,'Return Calcs'!$A$3:$D$33,4,FALSE),IF(L$4&gt;YEAR($B67),$C67*VLOOKUP(L$4,'Return Calcs'!$A$3:$E$33,5,FALSE),0))</f>
        <v>0</v>
      </c>
      <c r="M67" s="15">
        <f>IF(M$4=YEAR($B67),$G67*VLOOKUP(M$4+1,'Return Calcs'!$A$3:$D$33,4,FALSE),IF(M$4&gt;YEAR($B67),$C67*VLOOKUP(M$4,'Return Calcs'!$A$3:$E$33,5,FALSE),0))</f>
        <v>0</v>
      </c>
      <c r="N67" s="15">
        <f>IF(N$4=YEAR($B67),$G67*VLOOKUP(N$4+1,'Return Calcs'!$A$3:$D$33,4,FALSE),IF(N$4&gt;YEAR($B67),$C67*VLOOKUP(N$4,'Return Calcs'!$A$3:$E$33,5,FALSE),0))</f>
        <v>0</v>
      </c>
      <c r="O67" s="15">
        <f>IF(O$4=YEAR($B67),$G67*VLOOKUP(O$4+1,'Return Calcs'!$A$3:$D$33,4,FALSE),IF(O$4&gt;YEAR($B67),$C67*VLOOKUP(O$4,'Return Calcs'!$A$3:$E$33,5,FALSE),0))</f>
        <v>0</v>
      </c>
      <c r="P67" s="15">
        <f>IF(P$4=YEAR($B67),$G67*VLOOKUP(P$4+1,'Return Calcs'!$A$3:$D$33,4,FALSE),IF(P$4&gt;YEAR($B67),$C67*VLOOKUP(P$4,'Return Calcs'!$A$3:$E$33,5,FALSE),0))</f>
        <v>0</v>
      </c>
      <c r="Q67" s="15">
        <f>IF(Q$4=YEAR($B67),$G67*VLOOKUP(Q$4+1,'Return Calcs'!$A$3:$D$33,4,FALSE),IF(Q$4&gt;YEAR($B67),$C67*VLOOKUP(Q$4,'Return Calcs'!$A$3:$E$33,5,FALSE),0))</f>
        <v>0</v>
      </c>
      <c r="R67" s="15">
        <f>IF(R$4=YEAR($B67),$G67*VLOOKUP(R$4+1,'Return Calcs'!$A$3:$D$33,4,FALSE),IF(R$4&gt;YEAR($B67),$C67*VLOOKUP(R$4,'Return Calcs'!$A$3:$E$33,5,FALSE),0))</f>
        <v>0</v>
      </c>
      <c r="S67" s="15">
        <f>IF(S$4=YEAR($B67),$G67*VLOOKUP(S$4+1,'Return Calcs'!$A$3:$D$33,4,FALSE),IF(S$4&gt;YEAR($B67),$C67*VLOOKUP(S$4,'Return Calcs'!$A$3:$E$33,5,FALSE),0))</f>
        <v>0</v>
      </c>
      <c r="T67" s="15">
        <f>IF(T$4=YEAR($B67),$G67*VLOOKUP(T$4+1,'Return Calcs'!$A$3:$D$33,4,FALSE),IF(T$4&gt;YEAR($B67),$C67*VLOOKUP(T$4,'Return Calcs'!$A$3:$E$33,5,FALSE),0))</f>
        <v>0</v>
      </c>
      <c r="U67" s="15">
        <f>IF(U$4=YEAR($B67),$G67*VLOOKUP(U$4+1,'Return Calcs'!$A$3:$D$33,4,FALSE),IF(U$4&gt;YEAR($B67),$C67*VLOOKUP(U$4,'Return Calcs'!$A$3:$E$33,5,FALSE),0))</f>
        <v>0</v>
      </c>
      <c r="V67" s="15">
        <f>IF(V$4=YEAR($B67),$G67*VLOOKUP(V$4+1,'Return Calcs'!$A$3:$D$33,4,FALSE),IF(V$4&gt;YEAR($B67),$C67*VLOOKUP(V$4,'Return Calcs'!$A$3:$E$33,5,FALSE),0))</f>
        <v>3260.0194249783503</v>
      </c>
      <c r="W67" s="15">
        <f>IF(W$4=YEAR($B67),$G67*VLOOKUP(W$4+1,'Return Calcs'!$A$3:$D$33,4,FALSE),IF(W$4&gt;YEAR($B67),$C67*VLOOKUP(W$4,'Return Calcs'!$A$3:$E$33,5,FALSE),0))</f>
        <v>3916.0237975343189</v>
      </c>
      <c r="X67" s="15">
        <f>IF(X$4=YEAR($B67),$G67*VLOOKUP(X$4+1,'Return Calcs'!$A$3:$D$33,4,FALSE),IF(X$4&gt;YEAR($B67),$C67*VLOOKUP(X$4,'Return Calcs'!$A$3:$E$33,5,FALSE),0))</f>
        <v>3445.3717137431927</v>
      </c>
      <c r="Y67" s="15">
        <f>IF(Y$4=YEAR($B67),$G67*VLOOKUP(Y$4+1,'Return Calcs'!$A$3:$D$33,4,FALSE),IF(Y$4&gt;YEAR($B67),$C67*VLOOKUP(Y$4,'Return Calcs'!$A$3:$E$33,5,FALSE),0))</f>
        <v>3214.1311711092553</v>
      </c>
      <c r="Z67" s="15">
        <f>IF(Z$4=YEAR($B67),$G67*VLOOKUP(Z$4+1,'Return Calcs'!$A$3:$D$33,4,FALSE),IF(Z$4&gt;YEAR($B67),$C67*VLOOKUP(Z$4,'Return Calcs'!$A$3:$E$33,5,FALSE),0))</f>
        <v>3806.1557105802235</v>
      </c>
      <c r="AA67" s="15">
        <f>IF(AA$4=YEAR($B67),$G67*VLOOKUP(AA$4+1,'Return Calcs'!$A$3:$D$33,4,FALSE),IF(AA$4&gt;YEAR($B67),$C67*VLOOKUP(AA$4,'Return Calcs'!$A$3:$E$33,5,FALSE),0))</f>
        <v>4155.7589693235859</v>
      </c>
      <c r="AB67" s="15">
        <f>IF(AB$4=YEAR($B67),$G67*VLOOKUP(AB$4+1,'Return Calcs'!$A$3:$D$33,4,FALSE),IF(AB$4&gt;YEAR($B67),$C67*VLOOKUP(AB$4,'Return Calcs'!$A$3:$E$33,5,FALSE),0))</f>
        <v>3602.2949556680683</v>
      </c>
      <c r="AC67" s="15">
        <f>IF(AC$4=YEAR($B67),$G67*VLOOKUP(AC$4+1,'Return Calcs'!$A$3:$D$33,4,FALSE),IF(AC$4&gt;YEAR($B67),$C67*VLOOKUP(AC$4,'Return Calcs'!$A$3:$E$33,5,FALSE),0))</f>
        <v>3551.2400002275135</v>
      </c>
      <c r="AD67" s="15">
        <f>IF(AD$4=YEAR($B67),$G67*VLOOKUP(AD$4+1,'Return Calcs'!$A$3:$D$33,4,FALSE),IF(AD$4&gt;YEAR($B67),$C67*VLOOKUP(AD$4,'Return Calcs'!$A$3:$E$33,5,FALSE),0))</f>
        <v>3553.4580502985709</v>
      </c>
      <c r="AE67" s="15">
        <f>IF(AE$4=YEAR($B67),$G67*VLOOKUP(AE$4+1,'Return Calcs'!$A$3:$D$33,4,FALSE),IF(AE$4&gt;YEAR($B67),$C67*VLOOKUP(AE$4,'Return Calcs'!$A$3:$E$33,5,FALSE),0))</f>
        <v>3229.946633106038</v>
      </c>
      <c r="AF67" s="15">
        <f>IF(AF$4=YEAR($B67),$G67*VLOOKUP(AF$4+1,'Return Calcs'!$A$3:$D$33,4,FALSE),IF(AF$4&gt;YEAR($B67),$C67*VLOOKUP(AF$4,'Return Calcs'!$A$3:$E$33,5,FALSE),0))</f>
        <v>3061.4411426872116</v>
      </c>
      <c r="AG67" s="15">
        <f>IF(AG$4=YEAR($B67),$G67*VLOOKUP(AG$4+1,'Return Calcs'!$A$3:$D$33,4,FALSE),IF(AG$4&gt;YEAR($B67),$C67*VLOOKUP(AG$4,'Return Calcs'!$A$3:$E$33,5,FALSE),0))</f>
        <v>3182.5793150183299</v>
      </c>
      <c r="AH67" s="15">
        <f>IF(AH$4=YEAR($B67),$G67*VLOOKUP(AH$4+1,'Return Calcs'!$A$3:$D$33,4,FALSE),IF(AH$4&gt;YEAR($B67),$C67*VLOOKUP(AH$4,'Return Calcs'!$A$3:$E$33,5,FALSE),0))</f>
        <v>3051.2371615573584</v>
      </c>
      <c r="AI67" s="15">
        <f>IF(AI$4=YEAR($B67),$G67*VLOOKUP(AI$4+1,'Return Calcs'!$A$3:$D$33,4,FALSE),IF(AI$4&gt;YEAR($B67),$C67*VLOOKUP(AI$4,'Return Calcs'!$A$3:$E$33,5,FALSE),0))</f>
        <v>2750.1527559846563</v>
      </c>
      <c r="AJ67" s="15">
        <f>IF(AJ$4=YEAR($B67),$G67*VLOOKUP(AJ$4+1,'Return Calcs'!$A$3:$D$33,4,FALSE),IF(AJ$4&gt;YEAR($B67),$C67*VLOOKUP(AJ$4,'Return Calcs'!$A$3:$E$33,5,FALSE),0))</f>
        <v>2834.3054704812607</v>
      </c>
      <c r="AK67" s="15">
        <f>IF(AK$4=YEAR($B67),$G67*VLOOKUP(AK$4+1,'Return Calcs'!$A$3:$D$33,4,FALSE),IF(AK$4&gt;YEAR($B67),$C67*VLOOKUP(AK$4,'Return Calcs'!$A$3:$E$33,5,FALSE),0))</f>
        <v>3014.9626863362669</v>
      </c>
      <c r="AL67" s="49">
        <f t="shared" si="7"/>
        <v>53629.0789586342</v>
      </c>
      <c r="AM67" s="49">
        <f t="shared" si="11"/>
        <v>1179.8397370899547</v>
      </c>
      <c r="AN67" s="20">
        <f t="shared" si="8"/>
        <v>2.15264187866928E-2</v>
      </c>
      <c r="AO67" s="34">
        <f>IF(ABS(AN67)&lt;Tolerance,'Fund Value calcs'!E67,'Fund Value calcs'!AL67)</f>
        <v>54808.918695724155</v>
      </c>
      <c r="AP67" s="34">
        <f t="shared" si="12"/>
        <v>55784.86238213133</v>
      </c>
      <c r="AQ67" s="15">
        <f t="shared" si="9"/>
        <v>975.94368640717585</v>
      </c>
      <c r="AR67" s="55">
        <f t="shared" si="10"/>
        <v>1.7806293384936143E-2</v>
      </c>
      <c r="AS67" s="16">
        <f t="shared" si="13"/>
        <v>2004</v>
      </c>
      <c r="AT67" s="16">
        <f t="shared" si="14"/>
        <v>4</v>
      </c>
      <c r="AU67" s="22">
        <f t="shared" si="15"/>
        <v>3</v>
      </c>
    </row>
    <row r="68" spans="1:47" x14ac:dyDescent="0.3">
      <c r="A68">
        <v>64</v>
      </c>
      <c r="B68" s="46">
        <f>'Amended Data'!K67</f>
        <v>37327</v>
      </c>
      <c r="C68" s="15">
        <f>'Amended Data'!J67</f>
        <v>5700</v>
      </c>
      <c r="D68" s="16">
        <f>'Amended Data'!D67</f>
        <v>30</v>
      </c>
      <c r="E68" s="45">
        <f>'Amended Data'!E67</f>
        <v>122328.00584347143</v>
      </c>
      <c r="F68" s="15">
        <f t="shared" si="6"/>
        <v>10</v>
      </c>
      <c r="G68" s="34">
        <f>C68*F68/12*VLOOKUP(YEAR(B68),'Return Calcs'!$A$4:$D$33,3,FALSE)^(F68/24)</f>
        <v>4225.1114844979056</v>
      </c>
      <c r="H68" s="15">
        <f>IF(H$4=YEAR($B68),$G68*VLOOKUP(H$4+1,'Return Calcs'!$A$3:$D$33,4,FALSE),IF(H$4&gt;YEAR($B68),$C68*VLOOKUP(H$4,'Return Calcs'!$A$3:$E$33,5,FALSE),0))</f>
        <v>0</v>
      </c>
      <c r="I68" s="15">
        <f>IF(I$4=YEAR($B68),$G68*VLOOKUP(I$4+1,'Return Calcs'!$A$3:$D$33,4,FALSE),IF(I$4&gt;YEAR($B68),$C68*VLOOKUP(I$4,'Return Calcs'!$A$3:$E$33,5,FALSE),0))</f>
        <v>0</v>
      </c>
      <c r="J68" s="15">
        <f>IF(J$4=YEAR($B68),$G68*VLOOKUP(J$4+1,'Return Calcs'!$A$3:$D$33,4,FALSE),IF(J$4&gt;YEAR($B68),$C68*VLOOKUP(J$4,'Return Calcs'!$A$3:$E$33,5,FALSE),0))</f>
        <v>0</v>
      </c>
      <c r="K68" s="15">
        <f>IF(K$4=YEAR($B68),$G68*VLOOKUP(K$4+1,'Return Calcs'!$A$3:$D$33,4,FALSE),IF(K$4&gt;YEAR($B68),$C68*VLOOKUP(K$4,'Return Calcs'!$A$3:$E$33,5,FALSE),0))</f>
        <v>0</v>
      </c>
      <c r="L68" s="15">
        <f>IF(L$4=YEAR($B68),$G68*VLOOKUP(L$4+1,'Return Calcs'!$A$3:$D$33,4,FALSE),IF(L$4&gt;YEAR($B68),$C68*VLOOKUP(L$4,'Return Calcs'!$A$3:$E$33,5,FALSE),0))</f>
        <v>0</v>
      </c>
      <c r="M68" s="15">
        <f>IF(M$4=YEAR($B68),$G68*VLOOKUP(M$4+1,'Return Calcs'!$A$3:$D$33,4,FALSE),IF(M$4&gt;YEAR($B68),$C68*VLOOKUP(M$4,'Return Calcs'!$A$3:$E$33,5,FALSE),0))</f>
        <v>0</v>
      </c>
      <c r="N68" s="15">
        <f>IF(N$4=YEAR($B68),$G68*VLOOKUP(N$4+1,'Return Calcs'!$A$3:$D$33,4,FALSE),IF(N$4&gt;YEAR($B68),$C68*VLOOKUP(N$4,'Return Calcs'!$A$3:$E$33,5,FALSE),0))</f>
        <v>0</v>
      </c>
      <c r="O68" s="15">
        <f>IF(O$4=YEAR($B68),$G68*VLOOKUP(O$4+1,'Return Calcs'!$A$3:$D$33,4,FALSE),IF(O$4&gt;YEAR($B68),$C68*VLOOKUP(O$4,'Return Calcs'!$A$3:$E$33,5,FALSE),0))</f>
        <v>0</v>
      </c>
      <c r="P68" s="15">
        <f>IF(P$4=YEAR($B68),$G68*VLOOKUP(P$4+1,'Return Calcs'!$A$3:$D$33,4,FALSE),IF(P$4&gt;YEAR($B68),$C68*VLOOKUP(P$4,'Return Calcs'!$A$3:$E$33,5,FALSE),0))</f>
        <v>0</v>
      </c>
      <c r="Q68" s="15">
        <f>IF(Q$4=YEAR($B68),$G68*VLOOKUP(Q$4+1,'Return Calcs'!$A$3:$D$33,4,FALSE),IF(Q$4&gt;YEAR($B68),$C68*VLOOKUP(Q$4,'Return Calcs'!$A$3:$E$33,5,FALSE),0))</f>
        <v>0</v>
      </c>
      <c r="R68" s="15">
        <f>IF(R$4=YEAR($B68),$G68*VLOOKUP(R$4+1,'Return Calcs'!$A$3:$D$33,4,FALSE),IF(R$4&gt;YEAR($B68),$C68*VLOOKUP(R$4,'Return Calcs'!$A$3:$E$33,5,FALSE),0))</f>
        <v>0</v>
      </c>
      <c r="S68" s="15">
        <f>IF(S$4=YEAR($B68),$G68*VLOOKUP(S$4+1,'Return Calcs'!$A$3:$D$33,4,FALSE),IF(S$4&gt;YEAR($B68),$C68*VLOOKUP(S$4,'Return Calcs'!$A$3:$E$33,5,FALSE),0))</f>
        <v>0</v>
      </c>
      <c r="T68" s="15">
        <f>IF(T$4=YEAR($B68),$G68*VLOOKUP(T$4+1,'Return Calcs'!$A$3:$D$33,4,FALSE),IF(T$4&gt;YEAR($B68),$C68*VLOOKUP(T$4,'Return Calcs'!$A$3:$E$33,5,FALSE),0))</f>
        <v>7275.8621806347528</v>
      </c>
      <c r="U68" s="15">
        <f>IF(U$4=YEAR($B68),$G68*VLOOKUP(U$4+1,'Return Calcs'!$A$3:$D$33,4,FALSE),IF(U$4&gt;YEAR($B68),$C68*VLOOKUP(U$4,'Return Calcs'!$A$3:$E$33,5,FALSE),0))</f>
        <v>9209.4136726429115</v>
      </c>
      <c r="V68" s="15">
        <f>IF(V$4=YEAR($B68),$G68*VLOOKUP(V$4+1,'Return Calcs'!$A$3:$D$33,4,FALSE),IF(V$4&gt;YEAR($B68),$C68*VLOOKUP(V$4,'Return Calcs'!$A$3:$E$33,5,FALSE),0))</f>
        <v>8333.7138342259077</v>
      </c>
      <c r="W68" s="15">
        <f>IF(W$4=YEAR($B68),$G68*VLOOKUP(W$4+1,'Return Calcs'!$A$3:$D$33,4,FALSE),IF(W$4&gt;YEAR($B68),$C68*VLOOKUP(W$4,'Return Calcs'!$A$3:$E$33,5,FALSE),0))</f>
        <v>7440.445215315206</v>
      </c>
      <c r="X68" s="15">
        <f>IF(X$4=YEAR($B68),$G68*VLOOKUP(X$4+1,'Return Calcs'!$A$3:$D$33,4,FALSE),IF(X$4&gt;YEAR($B68),$C68*VLOOKUP(X$4,'Return Calcs'!$A$3:$E$33,5,FALSE),0))</f>
        <v>6546.2062561120665</v>
      </c>
      <c r="Y68" s="15">
        <f>IF(Y$4=YEAR($B68),$G68*VLOOKUP(Y$4+1,'Return Calcs'!$A$3:$D$33,4,FALSE),IF(Y$4&gt;YEAR($B68),$C68*VLOOKUP(Y$4,'Return Calcs'!$A$3:$E$33,5,FALSE),0))</f>
        <v>6106.8492251075859</v>
      </c>
      <c r="Z68" s="15">
        <f>IF(Z$4=YEAR($B68),$G68*VLOOKUP(Z$4+1,'Return Calcs'!$A$3:$D$33,4,FALSE),IF(Z$4&gt;YEAR($B68),$C68*VLOOKUP(Z$4,'Return Calcs'!$A$3:$E$33,5,FALSE),0))</f>
        <v>7231.6958501024246</v>
      </c>
      <c r="AA68" s="15">
        <f>IF(AA$4=YEAR($B68),$G68*VLOOKUP(AA$4+1,'Return Calcs'!$A$3:$D$33,4,FALSE),IF(AA$4&gt;YEAR($B68),$C68*VLOOKUP(AA$4,'Return Calcs'!$A$3:$E$33,5,FALSE),0))</f>
        <v>7895.942041714814</v>
      </c>
      <c r="AB68" s="15">
        <f>IF(AB$4=YEAR($B68),$G68*VLOOKUP(AB$4+1,'Return Calcs'!$A$3:$D$33,4,FALSE),IF(AB$4&gt;YEAR($B68),$C68*VLOOKUP(AB$4,'Return Calcs'!$A$3:$E$33,5,FALSE),0))</f>
        <v>6844.3604157693298</v>
      </c>
      <c r="AC68" s="15">
        <f>IF(AC$4=YEAR($B68),$G68*VLOOKUP(AC$4+1,'Return Calcs'!$A$3:$D$33,4,FALSE),IF(AC$4&gt;YEAR($B68),$C68*VLOOKUP(AC$4,'Return Calcs'!$A$3:$E$33,5,FALSE),0))</f>
        <v>6747.3560004322753</v>
      </c>
      <c r="AD68" s="15">
        <f>IF(AD$4=YEAR($B68),$G68*VLOOKUP(AD$4+1,'Return Calcs'!$A$3:$D$33,4,FALSE),IF(AD$4&gt;YEAR($B68),$C68*VLOOKUP(AD$4,'Return Calcs'!$A$3:$E$33,5,FALSE),0))</f>
        <v>6751.570295567285</v>
      </c>
      <c r="AE68" s="15">
        <f>IF(AE$4=YEAR($B68),$G68*VLOOKUP(AE$4+1,'Return Calcs'!$A$3:$D$33,4,FALSE),IF(AE$4&gt;YEAR($B68),$C68*VLOOKUP(AE$4,'Return Calcs'!$A$3:$E$33,5,FALSE),0))</f>
        <v>6136.8986029014723</v>
      </c>
      <c r="AF68" s="15">
        <f>IF(AF$4=YEAR($B68),$G68*VLOOKUP(AF$4+1,'Return Calcs'!$A$3:$D$33,4,FALSE),IF(AF$4&gt;YEAR($B68),$C68*VLOOKUP(AF$4,'Return Calcs'!$A$3:$E$33,5,FALSE),0))</f>
        <v>5816.7381711057023</v>
      </c>
      <c r="AG68" s="15">
        <f>IF(AG$4=YEAR($B68),$G68*VLOOKUP(AG$4+1,'Return Calcs'!$A$3:$D$33,4,FALSE),IF(AG$4&gt;YEAR($B68),$C68*VLOOKUP(AG$4,'Return Calcs'!$A$3:$E$33,5,FALSE),0))</f>
        <v>6046.900698534826</v>
      </c>
      <c r="AH68" s="15">
        <f>IF(AH$4=YEAR($B68),$G68*VLOOKUP(AH$4+1,'Return Calcs'!$A$3:$D$33,4,FALSE),IF(AH$4&gt;YEAR($B68),$C68*VLOOKUP(AH$4,'Return Calcs'!$A$3:$E$33,5,FALSE),0))</f>
        <v>5797.3506069589812</v>
      </c>
      <c r="AI68" s="15">
        <f>IF(AI$4=YEAR($B68),$G68*VLOOKUP(AI$4+1,'Return Calcs'!$A$3:$D$33,4,FALSE),IF(AI$4&gt;YEAR($B68),$C68*VLOOKUP(AI$4,'Return Calcs'!$A$3:$E$33,5,FALSE),0))</f>
        <v>5225.2902363708472</v>
      </c>
      <c r="AJ68" s="15">
        <f>IF(AJ$4=YEAR($B68),$G68*VLOOKUP(AJ$4+1,'Return Calcs'!$A$3:$D$33,4,FALSE),IF(AJ$4&gt;YEAR($B68),$C68*VLOOKUP(AJ$4,'Return Calcs'!$A$3:$E$33,5,FALSE),0))</f>
        <v>5385.1803939143947</v>
      </c>
      <c r="AK68" s="15">
        <f>IF(AK$4=YEAR($B68),$G68*VLOOKUP(AK$4+1,'Return Calcs'!$A$3:$D$33,4,FALSE),IF(AK$4&gt;YEAR($B68),$C68*VLOOKUP(AK$4,'Return Calcs'!$A$3:$E$33,5,FALSE),0))</f>
        <v>5728.4291040389071</v>
      </c>
      <c r="AL68" s="49">
        <f t="shared" si="7"/>
        <v>120520.20280144969</v>
      </c>
      <c r="AM68" s="49">
        <f t="shared" si="11"/>
        <v>1807.8030420217401</v>
      </c>
      <c r="AN68" s="20">
        <f t="shared" si="8"/>
        <v>1.4778325123152667E-2</v>
      </c>
      <c r="AO68" s="34">
        <f>IF(ABS(AN68)&lt;Tolerance,'Fund Value calcs'!E68,'Fund Value calcs'!AL68)</f>
        <v>122328.00584347143</v>
      </c>
      <c r="AP68" s="34">
        <f t="shared" si="12"/>
        <v>123105.42746013345</v>
      </c>
      <c r="AQ68" s="15">
        <f t="shared" si="9"/>
        <v>777.42161666201719</v>
      </c>
      <c r="AR68" s="55">
        <f t="shared" si="10"/>
        <v>6.3552218586542721E-3</v>
      </c>
      <c r="AS68" s="16">
        <f t="shared" si="13"/>
        <v>2002</v>
      </c>
      <c r="AT68" s="16">
        <f t="shared" si="14"/>
        <v>13</v>
      </c>
      <c r="AU68" s="22">
        <f t="shared" si="15"/>
        <v>7</v>
      </c>
    </row>
    <row r="69" spans="1:47" x14ac:dyDescent="0.3">
      <c r="A69">
        <v>65</v>
      </c>
      <c r="B69" s="46">
        <f>'Amended Data'!K68</f>
        <v>39185</v>
      </c>
      <c r="C69" s="15">
        <f>'Amended Data'!J68</f>
        <v>2640</v>
      </c>
      <c r="D69" s="16">
        <f>'Amended Data'!D68</f>
        <v>26</v>
      </c>
      <c r="E69" s="45">
        <f>'Amended Data'!E68</f>
        <v>38540.700150701326</v>
      </c>
      <c r="F69" s="15">
        <f t="shared" ref="F69:F104" si="16">(12-MONTH(B69)+1)</f>
        <v>9</v>
      </c>
      <c r="G69" s="34">
        <f>C69*F69/12*VLOOKUP(YEAR(B69),'Return Calcs'!$A$4:$D$33,3,FALSE)^(F69/24)</f>
        <v>2007.8866760068529</v>
      </c>
      <c r="H69" s="15">
        <f>IF(H$4=YEAR($B69),$G69*VLOOKUP(H$4+1,'Return Calcs'!$A$3:$D$33,4,FALSE),IF(H$4&gt;YEAR($B69),$C69*VLOOKUP(H$4,'Return Calcs'!$A$3:$E$33,5,FALSE),0))</f>
        <v>0</v>
      </c>
      <c r="I69" s="15">
        <f>IF(I$4=YEAR($B69),$G69*VLOOKUP(I$4+1,'Return Calcs'!$A$3:$D$33,4,FALSE),IF(I$4&gt;YEAR($B69),$C69*VLOOKUP(I$4,'Return Calcs'!$A$3:$E$33,5,FALSE),0))</f>
        <v>0</v>
      </c>
      <c r="J69" s="15">
        <f>IF(J$4=YEAR($B69),$G69*VLOOKUP(J$4+1,'Return Calcs'!$A$3:$D$33,4,FALSE),IF(J$4&gt;YEAR($B69),$C69*VLOOKUP(J$4,'Return Calcs'!$A$3:$E$33,5,FALSE),0))</f>
        <v>0</v>
      </c>
      <c r="K69" s="15">
        <f>IF(K$4=YEAR($B69),$G69*VLOOKUP(K$4+1,'Return Calcs'!$A$3:$D$33,4,FALSE),IF(K$4&gt;YEAR($B69),$C69*VLOOKUP(K$4,'Return Calcs'!$A$3:$E$33,5,FALSE),0))</f>
        <v>0</v>
      </c>
      <c r="L69" s="15">
        <f>IF(L$4=YEAR($B69),$G69*VLOOKUP(L$4+1,'Return Calcs'!$A$3:$D$33,4,FALSE),IF(L$4&gt;YEAR($B69),$C69*VLOOKUP(L$4,'Return Calcs'!$A$3:$E$33,5,FALSE),0))</f>
        <v>0</v>
      </c>
      <c r="M69" s="15">
        <f>IF(M$4=YEAR($B69),$G69*VLOOKUP(M$4+1,'Return Calcs'!$A$3:$D$33,4,FALSE),IF(M$4&gt;YEAR($B69),$C69*VLOOKUP(M$4,'Return Calcs'!$A$3:$E$33,5,FALSE),0))</f>
        <v>0</v>
      </c>
      <c r="N69" s="15">
        <f>IF(N$4=YEAR($B69),$G69*VLOOKUP(N$4+1,'Return Calcs'!$A$3:$D$33,4,FALSE),IF(N$4&gt;YEAR($B69),$C69*VLOOKUP(N$4,'Return Calcs'!$A$3:$E$33,5,FALSE),0))</f>
        <v>0</v>
      </c>
      <c r="O69" s="15">
        <f>IF(O$4=YEAR($B69),$G69*VLOOKUP(O$4+1,'Return Calcs'!$A$3:$D$33,4,FALSE),IF(O$4&gt;YEAR($B69),$C69*VLOOKUP(O$4,'Return Calcs'!$A$3:$E$33,5,FALSE),0))</f>
        <v>0</v>
      </c>
      <c r="P69" s="15">
        <f>IF(P$4=YEAR($B69),$G69*VLOOKUP(P$4+1,'Return Calcs'!$A$3:$D$33,4,FALSE),IF(P$4&gt;YEAR($B69),$C69*VLOOKUP(P$4,'Return Calcs'!$A$3:$E$33,5,FALSE),0))</f>
        <v>0</v>
      </c>
      <c r="Q69" s="15">
        <f>IF(Q$4=YEAR($B69),$G69*VLOOKUP(Q$4+1,'Return Calcs'!$A$3:$D$33,4,FALSE),IF(Q$4&gt;YEAR($B69),$C69*VLOOKUP(Q$4,'Return Calcs'!$A$3:$E$33,5,FALSE),0))</f>
        <v>0</v>
      </c>
      <c r="R69" s="15">
        <f>IF(R$4=YEAR($B69),$G69*VLOOKUP(R$4+1,'Return Calcs'!$A$3:$D$33,4,FALSE),IF(R$4&gt;YEAR($B69),$C69*VLOOKUP(R$4,'Return Calcs'!$A$3:$E$33,5,FALSE),0))</f>
        <v>0</v>
      </c>
      <c r="S69" s="15">
        <f>IF(S$4=YEAR($B69),$G69*VLOOKUP(S$4+1,'Return Calcs'!$A$3:$D$33,4,FALSE),IF(S$4&gt;YEAR($B69),$C69*VLOOKUP(S$4,'Return Calcs'!$A$3:$E$33,5,FALSE),0))</f>
        <v>0</v>
      </c>
      <c r="T69" s="15">
        <f>IF(T$4=YEAR($B69),$G69*VLOOKUP(T$4+1,'Return Calcs'!$A$3:$D$33,4,FALSE),IF(T$4&gt;YEAR($B69),$C69*VLOOKUP(T$4,'Return Calcs'!$A$3:$E$33,5,FALSE),0))</f>
        <v>0</v>
      </c>
      <c r="U69" s="15">
        <f>IF(U$4=YEAR($B69),$G69*VLOOKUP(U$4+1,'Return Calcs'!$A$3:$D$33,4,FALSE),IF(U$4&gt;YEAR($B69),$C69*VLOOKUP(U$4,'Return Calcs'!$A$3:$E$33,5,FALSE),0))</f>
        <v>0</v>
      </c>
      <c r="V69" s="15">
        <f>IF(V$4=YEAR($B69),$G69*VLOOKUP(V$4+1,'Return Calcs'!$A$3:$D$33,4,FALSE),IF(V$4&gt;YEAR($B69),$C69*VLOOKUP(V$4,'Return Calcs'!$A$3:$E$33,5,FALSE),0))</f>
        <v>0</v>
      </c>
      <c r="W69" s="15">
        <f>IF(W$4=YEAR($B69),$G69*VLOOKUP(W$4+1,'Return Calcs'!$A$3:$D$33,4,FALSE),IF(W$4&gt;YEAR($B69),$C69*VLOOKUP(W$4,'Return Calcs'!$A$3:$E$33,5,FALSE),0))</f>
        <v>0</v>
      </c>
      <c r="X69" s="15">
        <f>IF(X$4=YEAR($B69),$G69*VLOOKUP(X$4+1,'Return Calcs'!$A$3:$D$33,4,FALSE),IF(X$4&gt;YEAR($B69),$C69*VLOOKUP(X$4,'Return Calcs'!$A$3:$E$33,5,FALSE),0))</f>
        <v>0</v>
      </c>
      <c r="Y69" s="15">
        <f>IF(Y$4=YEAR($B69),$G69*VLOOKUP(Y$4+1,'Return Calcs'!$A$3:$D$33,4,FALSE),IF(Y$4&gt;YEAR($B69),$C69*VLOOKUP(Y$4,'Return Calcs'!$A$3:$E$33,5,FALSE),0))</f>
        <v>2111.4600221946985</v>
      </c>
      <c r="Z69" s="15">
        <f>IF(Z$4=YEAR($B69),$G69*VLOOKUP(Z$4+1,'Return Calcs'!$A$3:$D$33,4,FALSE),IF(Z$4&gt;YEAR($B69),$C69*VLOOKUP(Z$4,'Return Calcs'!$A$3:$E$33,5,FALSE),0))</f>
        <v>3349.4170253105967</v>
      </c>
      <c r="AA69" s="15">
        <f>IF(AA$4=YEAR($B69),$G69*VLOOKUP(AA$4+1,'Return Calcs'!$A$3:$D$33,4,FALSE),IF(AA$4&gt;YEAR($B69),$C69*VLOOKUP(AA$4,'Return Calcs'!$A$3:$E$33,5,FALSE),0))</f>
        <v>3657.0678930047557</v>
      </c>
      <c r="AB69" s="15">
        <f>IF(AB$4=YEAR($B69),$G69*VLOOKUP(AB$4+1,'Return Calcs'!$A$3:$D$33,4,FALSE),IF(AB$4&gt;YEAR($B69),$C69*VLOOKUP(AB$4,'Return Calcs'!$A$3:$E$33,5,FALSE),0))</f>
        <v>3170.0195609879001</v>
      </c>
      <c r="AC69" s="15">
        <f>IF(AC$4=YEAR($B69),$G69*VLOOKUP(AC$4+1,'Return Calcs'!$A$3:$D$33,4,FALSE),IF(AC$4&gt;YEAR($B69),$C69*VLOOKUP(AC$4,'Return Calcs'!$A$3:$E$33,5,FALSE),0))</f>
        <v>3125.0912002002119</v>
      </c>
      <c r="AD69" s="15">
        <f>IF(AD$4=YEAR($B69),$G69*VLOOKUP(AD$4+1,'Return Calcs'!$A$3:$D$33,4,FALSE),IF(AD$4&gt;YEAR($B69),$C69*VLOOKUP(AD$4,'Return Calcs'!$A$3:$E$33,5,FALSE),0))</f>
        <v>3127.0430842627425</v>
      </c>
      <c r="AE69" s="15">
        <f>IF(AE$4=YEAR($B69),$G69*VLOOKUP(AE$4+1,'Return Calcs'!$A$3:$D$33,4,FALSE),IF(AE$4&gt;YEAR($B69),$C69*VLOOKUP(AE$4,'Return Calcs'!$A$3:$E$33,5,FALSE),0))</f>
        <v>2842.3530371333136</v>
      </c>
      <c r="AF69" s="15">
        <f>IF(AF$4=YEAR($B69),$G69*VLOOKUP(AF$4+1,'Return Calcs'!$A$3:$D$33,4,FALSE),IF(AF$4&gt;YEAR($B69),$C69*VLOOKUP(AF$4,'Return Calcs'!$A$3:$E$33,5,FALSE),0))</f>
        <v>2694.0682055647462</v>
      </c>
      <c r="AG69" s="15">
        <f>IF(AG$4=YEAR($B69),$G69*VLOOKUP(AG$4+1,'Return Calcs'!$A$3:$D$33,4,FALSE),IF(AG$4&gt;YEAR($B69),$C69*VLOOKUP(AG$4,'Return Calcs'!$A$3:$E$33,5,FALSE),0))</f>
        <v>2800.6697972161301</v>
      </c>
      <c r="AH69" s="15">
        <f>IF(AH$4=YEAR($B69),$G69*VLOOKUP(AH$4+1,'Return Calcs'!$A$3:$D$33,4,FALSE),IF(AH$4&gt;YEAR($B69),$C69*VLOOKUP(AH$4,'Return Calcs'!$A$3:$E$33,5,FALSE),0))</f>
        <v>2685.0887021704752</v>
      </c>
      <c r="AI69" s="15">
        <f>IF(AI$4=YEAR($B69),$G69*VLOOKUP(AI$4+1,'Return Calcs'!$A$3:$D$33,4,FALSE),IF(AI$4&gt;YEAR($B69),$C69*VLOOKUP(AI$4,'Return Calcs'!$A$3:$E$33,5,FALSE),0))</f>
        <v>2420.1344252664976</v>
      </c>
      <c r="AJ69" s="15">
        <f>IF(AJ$4=YEAR($B69),$G69*VLOOKUP(AJ$4+1,'Return Calcs'!$A$3:$D$33,4,FALSE),IF(AJ$4&gt;YEAR($B69),$C69*VLOOKUP(AJ$4,'Return Calcs'!$A$3:$E$33,5,FALSE),0))</f>
        <v>2494.1888140235092</v>
      </c>
      <c r="AK69" s="15">
        <f>IF(AK$4=YEAR($B69),$G69*VLOOKUP(AK$4+1,'Return Calcs'!$A$3:$D$33,4,FALSE),IF(AK$4&gt;YEAR($B69),$C69*VLOOKUP(AK$4,'Return Calcs'!$A$3:$E$33,5,FALSE),0))</f>
        <v>2653.1671639759147</v>
      </c>
      <c r="AL69" s="49">
        <f t="shared" si="7"/>
        <v>37129.76893131149</v>
      </c>
      <c r="AM69" s="49">
        <f t="shared" ref="AM69:AM100" si="17">E69-AL69</f>
        <v>1410.9312193898368</v>
      </c>
      <c r="AN69" s="20">
        <f t="shared" si="8"/>
        <v>3.6608863198458581E-2</v>
      </c>
      <c r="AO69" s="34">
        <f>IF(ABS(AN69)&lt;Tolerance,'Fund Value calcs'!E69,'Fund Value calcs'!AL69)</f>
        <v>38540.700150701326</v>
      </c>
      <c r="AP69" s="34">
        <f t="shared" ref="AP69:AP104" si="18">$C69*((1+Gtee)^((valdate-$B69)/365.25) - 1)/(Gtee/(1+Gtee))</f>
        <v>38608.614835919579</v>
      </c>
      <c r="AQ69" s="15">
        <f t="shared" si="9"/>
        <v>67.914685218252998</v>
      </c>
      <c r="AR69" s="55">
        <f t="shared" si="10"/>
        <v>1.7621549414695091E-3</v>
      </c>
      <c r="AS69" s="16">
        <f t="shared" ref="AS69:AS104" si="19">YEAR(B69)</f>
        <v>2007</v>
      </c>
      <c r="AT69" s="16">
        <f t="shared" ref="AT69:AT104" si="20">ROUNDUP(D69-(valdate-B69)/365.25,0)</f>
        <v>14</v>
      </c>
      <c r="AU69" s="22">
        <f t="shared" ref="AU69:AU104" si="21">ROUNDDOWN(AO69/FundBand,0)+1</f>
        <v>2</v>
      </c>
    </row>
    <row r="70" spans="1:47" x14ac:dyDescent="0.3">
      <c r="A70">
        <v>66</v>
      </c>
      <c r="B70" s="46">
        <f>'Amended Data'!K69</f>
        <v>34933</v>
      </c>
      <c r="C70" s="15">
        <f>'Amended Data'!J69</f>
        <v>1200</v>
      </c>
      <c r="D70" s="16">
        <f>'Amended Data'!D69</f>
        <v>25</v>
      </c>
      <c r="E70" s="45">
        <f>'Amended Data'!E69</f>
        <v>29374.848597624012</v>
      </c>
      <c r="F70" s="15">
        <f t="shared" si="16"/>
        <v>5</v>
      </c>
      <c r="G70" s="34">
        <f>C70*F70/12*VLOOKUP(YEAR(B70),'Return Calcs'!$A$4:$D$33,3,FALSE)^(F70/24)</f>
        <v>519.62736008469267</v>
      </c>
      <c r="H70" s="15">
        <f>IF(H$4=YEAR($B70),$G70*VLOOKUP(H$4+1,'Return Calcs'!$A$3:$D$33,4,FALSE),IF(H$4&gt;YEAR($B70),$C70*VLOOKUP(H$4,'Return Calcs'!$A$3:$E$33,5,FALSE),0))</f>
        <v>0</v>
      </c>
      <c r="I70" s="15">
        <f>IF(I$4=YEAR($B70),$G70*VLOOKUP(I$4+1,'Return Calcs'!$A$3:$D$33,4,FALSE),IF(I$4&gt;YEAR($B70),$C70*VLOOKUP(I$4,'Return Calcs'!$A$3:$E$33,5,FALSE),0))</f>
        <v>0</v>
      </c>
      <c r="J70" s="15">
        <f>IF(J$4=YEAR($B70),$G70*VLOOKUP(J$4+1,'Return Calcs'!$A$3:$D$33,4,FALSE),IF(J$4&gt;YEAR($B70),$C70*VLOOKUP(J$4,'Return Calcs'!$A$3:$E$33,5,FALSE),0))</f>
        <v>0</v>
      </c>
      <c r="K70" s="15">
        <f>IF(K$4=YEAR($B70),$G70*VLOOKUP(K$4+1,'Return Calcs'!$A$3:$D$33,4,FALSE),IF(K$4&gt;YEAR($B70),$C70*VLOOKUP(K$4,'Return Calcs'!$A$3:$E$33,5,FALSE),0))</f>
        <v>0</v>
      </c>
      <c r="L70" s="15">
        <f>IF(L$4=YEAR($B70),$G70*VLOOKUP(L$4+1,'Return Calcs'!$A$3:$D$33,4,FALSE),IF(L$4&gt;YEAR($B70),$C70*VLOOKUP(L$4,'Return Calcs'!$A$3:$E$33,5,FALSE),0))</f>
        <v>0</v>
      </c>
      <c r="M70" s="15">
        <f>IF(M$4=YEAR($B70),$G70*VLOOKUP(M$4+1,'Return Calcs'!$A$3:$D$33,4,FALSE),IF(M$4&gt;YEAR($B70),$C70*VLOOKUP(M$4,'Return Calcs'!$A$3:$E$33,5,FALSE),0))</f>
        <v>954.30463555374729</v>
      </c>
      <c r="N70" s="15">
        <f>IF(N$4=YEAR($B70),$G70*VLOOKUP(N$4+1,'Return Calcs'!$A$3:$D$33,4,FALSE),IF(N$4&gt;YEAR($B70),$C70*VLOOKUP(N$4,'Return Calcs'!$A$3:$E$33,5,FALSE),0))</f>
        <v>2086.1434669307728</v>
      </c>
      <c r="O70" s="15">
        <f>IF(O$4=YEAR($B70),$G70*VLOOKUP(O$4+1,'Return Calcs'!$A$3:$D$33,4,FALSE),IF(O$4&gt;YEAR($B70),$C70*VLOOKUP(O$4,'Return Calcs'!$A$3:$E$33,5,FALSE),0))</f>
        <v>1768.393248276763</v>
      </c>
      <c r="P70" s="15">
        <f>IF(P$4=YEAR($B70),$G70*VLOOKUP(P$4+1,'Return Calcs'!$A$3:$D$33,4,FALSE),IF(P$4&gt;YEAR($B70),$C70*VLOOKUP(P$4,'Return Calcs'!$A$3:$E$33,5,FALSE),0))</f>
        <v>1479.9358069107791</v>
      </c>
      <c r="Q70" s="15">
        <f>IF(Q$4=YEAR($B70),$G70*VLOOKUP(Q$4+1,'Return Calcs'!$A$3:$D$33,4,FALSE),IF(Q$4&gt;YEAR($B70),$C70*VLOOKUP(Q$4,'Return Calcs'!$A$3:$E$33,5,FALSE),0))</f>
        <v>1274.2876951287431</v>
      </c>
      <c r="R70" s="15">
        <f>IF(R$4=YEAR($B70),$G70*VLOOKUP(R$4+1,'Return Calcs'!$A$3:$D$33,4,FALSE),IF(R$4&gt;YEAR($B70),$C70*VLOOKUP(R$4,'Return Calcs'!$A$3:$E$33,5,FALSE),0))</f>
        <v>1238.9582613787056</v>
      </c>
      <c r="S70" s="15">
        <f>IF(S$4=YEAR($B70),$G70*VLOOKUP(S$4+1,'Return Calcs'!$A$3:$D$33,4,FALSE),IF(S$4&gt;YEAR($B70),$C70*VLOOKUP(S$4,'Return Calcs'!$A$3:$E$33,5,FALSE),0))</f>
        <v>1428.2245640958554</v>
      </c>
      <c r="T70" s="15">
        <f>IF(T$4=YEAR($B70),$G70*VLOOKUP(T$4+1,'Return Calcs'!$A$3:$D$33,4,FALSE),IF(T$4&gt;YEAR($B70),$C70*VLOOKUP(T$4,'Return Calcs'!$A$3:$E$33,5,FALSE),0))</f>
        <v>1795.5645112411487</v>
      </c>
      <c r="U70" s="15">
        <f>IF(U$4=YEAR($B70),$G70*VLOOKUP(U$4+1,'Return Calcs'!$A$3:$D$33,4,FALSE),IF(U$4&gt;YEAR($B70),$C70*VLOOKUP(U$4,'Return Calcs'!$A$3:$E$33,5,FALSE),0))</f>
        <v>1938.823931082718</v>
      </c>
      <c r="V70" s="15">
        <f>IF(V$4=YEAR($B70),$G70*VLOOKUP(V$4+1,'Return Calcs'!$A$3:$D$33,4,FALSE),IF(V$4&gt;YEAR($B70),$C70*VLOOKUP(V$4,'Return Calcs'!$A$3:$E$33,5,FALSE),0))</f>
        <v>1754.4660703633488</v>
      </c>
      <c r="W70" s="15">
        <f>IF(W$4=YEAR($B70),$G70*VLOOKUP(W$4+1,'Return Calcs'!$A$3:$D$33,4,FALSE),IF(W$4&gt;YEAR($B70),$C70*VLOOKUP(W$4,'Return Calcs'!$A$3:$E$33,5,FALSE),0))</f>
        <v>1566.4095190137275</v>
      </c>
      <c r="X70" s="15">
        <f>IF(X$4=YEAR($B70),$G70*VLOOKUP(X$4+1,'Return Calcs'!$A$3:$D$33,4,FALSE),IF(X$4&gt;YEAR($B70),$C70*VLOOKUP(X$4,'Return Calcs'!$A$3:$E$33,5,FALSE),0))</f>
        <v>1378.148685497277</v>
      </c>
      <c r="Y70" s="15">
        <f>IF(Y$4=YEAR($B70),$G70*VLOOKUP(Y$4+1,'Return Calcs'!$A$3:$D$33,4,FALSE),IF(Y$4&gt;YEAR($B70),$C70*VLOOKUP(Y$4,'Return Calcs'!$A$3:$E$33,5,FALSE),0))</f>
        <v>1285.6524684437022</v>
      </c>
      <c r="Z70" s="15">
        <f>IF(Z$4=YEAR($B70),$G70*VLOOKUP(Z$4+1,'Return Calcs'!$A$3:$D$33,4,FALSE),IF(Z$4&gt;YEAR($B70),$C70*VLOOKUP(Z$4,'Return Calcs'!$A$3:$E$33,5,FALSE),0))</f>
        <v>1522.4622842320894</v>
      </c>
      <c r="AA70" s="15">
        <f>IF(AA$4=YEAR($B70),$G70*VLOOKUP(AA$4+1,'Return Calcs'!$A$3:$D$33,4,FALSE),IF(AA$4&gt;YEAR($B70),$C70*VLOOKUP(AA$4,'Return Calcs'!$A$3:$E$33,5,FALSE),0))</f>
        <v>1662.3035877294344</v>
      </c>
      <c r="AB70" s="15">
        <f>IF(AB$4=YEAR($B70),$G70*VLOOKUP(AB$4+1,'Return Calcs'!$A$3:$D$33,4,FALSE),IF(AB$4&gt;YEAR($B70),$C70*VLOOKUP(AB$4,'Return Calcs'!$A$3:$E$33,5,FALSE),0))</f>
        <v>1440.9179822672272</v>
      </c>
      <c r="AC70" s="15">
        <f>IF(AC$4=YEAR($B70),$G70*VLOOKUP(AC$4+1,'Return Calcs'!$A$3:$D$33,4,FALSE),IF(AC$4&gt;YEAR($B70),$C70*VLOOKUP(AC$4,'Return Calcs'!$A$3:$E$33,5,FALSE),0))</f>
        <v>1420.4960000910055</v>
      </c>
      <c r="AD70" s="15">
        <f>IF(AD$4=YEAR($B70),$G70*VLOOKUP(AD$4+1,'Return Calcs'!$A$3:$D$33,4,FALSE),IF(AD$4&gt;YEAR($B70),$C70*VLOOKUP(AD$4,'Return Calcs'!$A$3:$E$33,5,FALSE),0))</f>
        <v>1421.3832201194284</v>
      </c>
      <c r="AE70" s="15">
        <f>IF(AE$4=YEAR($B70),$G70*VLOOKUP(AE$4+1,'Return Calcs'!$A$3:$D$33,4,FALSE),IF(AE$4&gt;YEAR($B70),$C70*VLOOKUP(AE$4,'Return Calcs'!$A$3:$E$33,5,FALSE),0))</f>
        <v>1291.9786532424152</v>
      </c>
      <c r="AF70" s="15">
        <f>IF(AF$4=YEAR($B70),$G70*VLOOKUP(AF$4+1,'Return Calcs'!$A$3:$D$33,4,FALSE),IF(AF$4&gt;YEAR($B70),$C70*VLOOKUP(AF$4,'Return Calcs'!$A$3:$E$33,5,FALSE),0))</f>
        <v>1224.5764570748847</v>
      </c>
      <c r="AG70" s="15">
        <f>IF(AG$4=YEAR($B70),$G70*VLOOKUP(AG$4+1,'Return Calcs'!$A$3:$D$33,4,FALSE),IF(AG$4&gt;YEAR($B70),$C70*VLOOKUP(AG$4,'Return Calcs'!$A$3:$E$33,5,FALSE),0))</f>
        <v>1273.0317260073318</v>
      </c>
      <c r="AH70" s="15">
        <f>IF(AH$4=YEAR($B70),$G70*VLOOKUP(AH$4+1,'Return Calcs'!$A$3:$D$33,4,FALSE),IF(AH$4&gt;YEAR($B70),$C70*VLOOKUP(AH$4,'Return Calcs'!$A$3:$E$33,5,FALSE),0))</f>
        <v>1220.4948646229434</v>
      </c>
      <c r="AI70" s="15">
        <f>IF(AI$4=YEAR($B70),$G70*VLOOKUP(AI$4+1,'Return Calcs'!$A$3:$D$33,4,FALSE),IF(AI$4&gt;YEAR($B70),$C70*VLOOKUP(AI$4,'Return Calcs'!$A$3:$E$33,5,FALSE),0))</f>
        <v>1100.0611023938625</v>
      </c>
      <c r="AJ70" s="15">
        <f>IF(AJ$4=YEAR($B70),$G70*VLOOKUP(AJ$4+1,'Return Calcs'!$A$3:$D$33,4,FALSE),IF(AJ$4&gt;YEAR($B70),$C70*VLOOKUP(AJ$4,'Return Calcs'!$A$3:$E$33,5,FALSE),0))</f>
        <v>1133.7221881925043</v>
      </c>
      <c r="AK70" s="15">
        <f>IF(AK$4=YEAR($B70),$G70*VLOOKUP(AK$4+1,'Return Calcs'!$A$3:$D$33,4,FALSE),IF(AK$4&gt;YEAR($B70),$C70*VLOOKUP(AK$4,'Return Calcs'!$A$3:$E$33,5,FALSE),0))</f>
        <v>1205.9850745345068</v>
      </c>
      <c r="AL70" s="49">
        <f t="shared" ref="AL70:AL104" si="22">SUM(H70:AK70)</f>
        <v>35866.726004424927</v>
      </c>
      <c r="AM70" s="49">
        <f t="shared" si="17"/>
        <v>-6491.8774068009152</v>
      </c>
      <c r="AN70" s="20">
        <f t="shared" ref="AN70:AN104" si="23">ABS(AM70/E70)</f>
        <v>0.22100122100122113</v>
      </c>
      <c r="AO70" s="34">
        <f>IF(ABS(AN70)&lt;Tolerance,'Fund Value calcs'!E70,'Fund Value calcs'!AL70)</f>
        <v>35866.726004424927</v>
      </c>
      <c r="AP70" s="34">
        <f t="shared" si="18"/>
        <v>38031.736330481537</v>
      </c>
      <c r="AQ70" s="15">
        <f t="shared" ref="AQ70:AQ104" si="24">MAX(0,AP70-AO70)</f>
        <v>2165.0103260566102</v>
      </c>
      <c r="AR70" s="55">
        <f t="shared" ref="AR70:AR104" si="25">AQ70/AO70</f>
        <v>6.0362641568943595E-2</v>
      </c>
      <c r="AS70" s="16">
        <f t="shared" si="19"/>
        <v>1995</v>
      </c>
      <c r="AT70" s="16">
        <f t="shared" si="20"/>
        <v>1</v>
      </c>
      <c r="AU70" s="22">
        <f t="shared" si="21"/>
        <v>2</v>
      </c>
    </row>
    <row r="71" spans="1:47" x14ac:dyDescent="0.3">
      <c r="A71">
        <v>67</v>
      </c>
      <c r="B71" s="46">
        <f>'Amended Data'!K70</f>
        <v>38040</v>
      </c>
      <c r="C71" s="15">
        <f>'Amended Data'!J70</f>
        <v>4380</v>
      </c>
      <c r="D71" s="16">
        <f>'Amended Data'!D70</f>
        <v>17</v>
      </c>
      <c r="E71" s="45">
        <f>'Amended Data'!E70</f>
        <v>77406.532827613439</v>
      </c>
      <c r="F71" s="15">
        <f t="shared" si="16"/>
        <v>11</v>
      </c>
      <c r="G71" s="34">
        <f>C71*F71/12*VLOOKUP(YEAR(B71),'Return Calcs'!$A$4:$D$33,3,FALSE)^(F71/24)</f>
        <v>4150.315341624294</v>
      </c>
      <c r="H71" s="15">
        <f>IF(H$4=YEAR($B71),$G71*VLOOKUP(H$4+1,'Return Calcs'!$A$3:$D$33,4,FALSE),IF(H$4&gt;YEAR($B71),$C71*VLOOKUP(H$4,'Return Calcs'!$A$3:$E$33,5,FALSE),0))</f>
        <v>0</v>
      </c>
      <c r="I71" s="15">
        <f>IF(I$4=YEAR($B71),$G71*VLOOKUP(I$4+1,'Return Calcs'!$A$3:$D$33,4,FALSE),IF(I$4&gt;YEAR($B71),$C71*VLOOKUP(I$4,'Return Calcs'!$A$3:$E$33,5,FALSE),0))</f>
        <v>0</v>
      </c>
      <c r="J71" s="15">
        <f>IF(J$4=YEAR($B71),$G71*VLOOKUP(J$4+1,'Return Calcs'!$A$3:$D$33,4,FALSE),IF(J$4&gt;YEAR($B71),$C71*VLOOKUP(J$4,'Return Calcs'!$A$3:$E$33,5,FALSE),0))</f>
        <v>0</v>
      </c>
      <c r="K71" s="15">
        <f>IF(K$4=YEAR($B71),$G71*VLOOKUP(K$4+1,'Return Calcs'!$A$3:$D$33,4,FALSE),IF(K$4&gt;YEAR($B71),$C71*VLOOKUP(K$4,'Return Calcs'!$A$3:$E$33,5,FALSE),0))</f>
        <v>0</v>
      </c>
      <c r="L71" s="15">
        <f>IF(L$4=YEAR($B71),$G71*VLOOKUP(L$4+1,'Return Calcs'!$A$3:$D$33,4,FALSE),IF(L$4&gt;YEAR($B71),$C71*VLOOKUP(L$4,'Return Calcs'!$A$3:$E$33,5,FALSE),0))</f>
        <v>0</v>
      </c>
      <c r="M71" s="15">
        <f>IF(M$4=YEAR($B71),$G71*VLOOKUP(M$4+1,'Return Calcs'!$A$3:$D$33,4,FALSE),IF(M$4&gt;YEAR($B71),$C71*VLOOKUP(M$4,'Return Calcs'!$A$3:$E$33,5,FALSE),0))</f>
        <v>0</v>
      </c>
      <c r="N71" s="15">
        <f>IF(N$4=YEAR($B71),$G71*VLOOKUP(N$4+1,'Return Calcs'!$A$3:$D$33,4,FALSE),IF(N$4&gt;YEAR($B71),$C71*VLOOKUP(N$4,'Return Calcs'!$A$3:$E$33,5,FALSE),0))</f>
        <v>0</v>
      </c>
      <c r="O71" s="15">
        <f>IF(O$4=YEAR($B71),$G71*VLOOKUP(O$4+1,'Return Calcs'!$A$3:$D$33,4,FALSE),IF(O$4&gt;YEAR($B71),$C71*VLOOKUP(O$4,'Return Calcs'!$A$3:$E$33,5,FALSE),0))</f>
        <v>0</v>
      </c>
      <c r="P71" s="15">
        <f>IF(P$4=YEAR($B71),$G71*VLOOKUP(P$4+1,'Return Calcs'!$A$3:$D$33,4,FALSE),IF(P$4&gt;YEAR($B71),$C71*VLOOKUP(P$4,'Return Calcs'!$A$3:$E$33,5,FALSE),0))</f>
        <v>0</v>
      </c>
      <c r="Q71" s="15">
        <f>IF(Q$4=YEAR($B71),$G71*VLOOKUP(Q$4+1,'Return Calcs'!$A$3:$D$33,4,FALSE),IF(Q$4&gt;YEAR($B71),$C71*VLOOKUP(Q$4,'Return Calcs'!$A$3:$E$33,5,FALSE),0))</f>
        <v>0</v>
      </c>
      <c r="R71" s="15">
        <f>IF(R$4=YEAR($B71),$G71*VLOOKUP(R$4+1,'Return Calcs'!$A$3:$D$33,4,FALSE),IF(R$4&gt;YEAR($B71),$C71*VLOOKUP(R$4,'Return Calcs'!$A$3:$E$33,5,FALSE),0))</f>
        <v>0</v>
      </c>
      <c r="S71" s="15">
        <f>IF(S$4=YEAR($B71),$G71*VLOOKUP(S$4+1,'Return Calcs'!$A$3:$D$33,4,FALSE),IF(S$4&gt;YEAR($B71),$C71*VLOOKUP(S$4,'Return Calcs'!$A$3:$E$33,5,FALSE),0))</f>
        <v>0</v>
      </c>
      <c r="T71" s="15">
        <f>IF(T$4=YEAR($B71),$G71*VLOOKUP(T$4+1,'Return Calcs'!$A$3:$D$33,4,FALSE),IF(T$4&gt;YEAR($B71),$C71*VLOOKUP(T$4,'Return Calcs'!$A$3:$E$33,5,FALSE),0))</f>
        <v>0</v>
      </c>
      <c r="U71" s="15">
        <f>IF(U$4=YEAR($B71),$G71*VLOOKUP(U$4+1,'Return Calcs'!$A$3:$D$33,4,FALSE),IF(U$4&gt;YEAR($B71),$C71*VLOOKUP(U$4,'Return Calcs'!$A$3:$E$33,5,FALSE),0))</f>
        <v>0</v>
      </c>
      <c r="V71" s="15">
        <f>IF(V$4=YEAR($B71),$G71*VLOOKUP(V$4+1,'Return Calcs'!$A$3:$D$33,4,FALSE),IF(V$4&gt;YEAR($B71),$C71*VLOOKUP(V$4,'Return Calcs'!$A$3:$E$33,5,FALSE),0))</f>
        <v>5852.4888014916214</v>
      </c>
      <c r="W71" s="15">
        <f>IF(W$4=YEAR($B71),$G71*VLOOKUP(W$4+1,'Return Calcs'!$A$3:$D$33,4,FALSE),IF(W$4&gt;YEAR($B71),$C71*VLOOKUP(W$4,'Return Calcs'!$A$3:$E$33,5,FALSE),0))</f>
        <v>5717.3947444001051</v>
      </c>
      <c r="X71" s="15">
        <f>IF(X$4=YEAR($B71),$G71*VLOOKUP(X$4+1,'Return Calcs'!$A$3:$D$33,4,FALSE),IF(X$4&gt;YEAR($B71),$C71*VLOOKUP(X$4,'Return Calcs'!$A$3:$E$33,5,FALSE),0))</f>
        <v>5030.2427020650612</v>
      </c>
      <c r="Y71" s="15">
        <f>IF(Y$4=YEAR($B71),$G71*VLOOKUP(Y$4+1,'Return Calcs'!$A$3:$D$33,4,FALSE),IF(Y$4&gt;YEAR($B71),$C71*VLOOKUP(Y$4,'Return Calcs'!$A$3:$E$33,5,FALSE),0))</f>
        <v>4692.6315098195128</v>
      </c>
      <c r="Z71" s="15">
        <f>IF(Z$4=YEAR($B71),$G71*VLOOKUP(Z$4+1,'Return Calcs'!$A$3:$D$33,4,FALSE),IF(Z$4&gt;YEAR($B71),$C71*VLOOKUP(Z$4,'Return Calcs'!$A$3:$E$33,5,FALSE),0))</f>
        <v>5556.9873374471263</v>
      </c>
      <c r="AA71" s="15">
        <f>IF(AA$4=YEAR($B71),$G71*VLOOKUP(AA$4+1,'Return Calcs'!$A$3:$D$33,4,FALSE),IF(AA$4&gt;YEAR($B71),$C71*VLOOKUP(AA$4,'Return Calcs'!$A$3:$E$33,5,FALSE),0))</f>
        <v>6067.4080952124359</v>
      </c>
      <c r="AB71" s="15">
        <f>IF(AB$4=YEAR($B71),$G71*VLOOKUP(AB$4+1,'Return Calcs'!$A$3:$D$33,4,FALSE),IF(AB$4&gt;YEAR($B71),$C71*VLOOKUP(AB$4,'Return Calcs'!$A$3:$E$33,5,FALSE),0))</f>
        <v>5259.3506352753793</v>
      </c>
      <c r="AC71" s="15">
        <f>IF(AC$4=YEAR($B71),$G71*VLOOKUP(AC$4+1,'Return Calcs'!$A$3:$D$33,4,FALSE),IF(AC$4&gt;YEAR($B71),$C71*VLOOKUP(AC$4,'Return Calcs'!$A$3:$E$33,5,FALSE),0))</f>
        <v>5184.8104003321696</v>
      </c>
      <c r="AD71" s="15">
        <f>IF(AD$4=YEAR($B71),$G71*VLOOKUP(AD$4+1,'Return Calcs'!$A$3:$D$33,4,FALSE),IF(AD$4&gt;YEAR($B71),$C71*VLOOKUP(AD$4,'Return Calcs'!$A$3:$E$33,5,FALSE),0))</f>
        <v>5188.0487534359136</v>
      </c>
      <c r="AE71" s="15">
        <f>IF(AE$4=YEAR($B71),$G71*VLOOKUP(AE$4+1,'Return Calcs'!$A$3:$D$33,4,FALSE),IF(AE$4&gt;YEAR($B71),$C71*VLOOKUP(AE$4,'Return Calcs'!$A$3:$E$33,5,FALSE),0))</f>
        <v>4715.7220843348159</v>
      </c>
      <c r="AF71" s="15">
        <f>IF(AF$4=YEAR($B71),$G71*VLOOKUP(AF$4+1,'Return Calcs'!$A$3:$D$33,4,FALSE),IF(AF$4&gt;YEAR($B71),$C71*VLOOKUP(AF$4,'Return Calcs'!$A$3:$E$33,5,FALSE),0))</f>
        <v>4469.704068323329</v>
      </c>
      <c r="AG71" s="15">
        <f>IF(AG$4=YEAR($B71),$G71*VLOOKUP(AG$4+1,'Return Calcs'!$A$3:$D$33,4,FALSE),IF(AG$4&gt;YEAR($B71),$C71*VLOOKUP(AG$4,'Return Calcs'!$A$3:$E$33,5,FALSE),0))</f>
        <v>4646.5657999267614</v>
      </c>
      <c r="AH71" s="15">
        <f>IF(AH$4=YEAR($B71),$G71*VLOOKUP(AH$4+1,'Return Calcs'!$A$3:$D$33,4,FALSE),IF(AH$4&gt;YEAR($B71),$C71*VLOOKUP(AH$4,'Return Calcs'!$A$3:$E$33,5,FALSE),0))</f>
        <v>4454.8062558737429</v>
      </c>
      <c r="AI71" s="15">
        <f>IF(AI$4=YEAR($B71),$G71*VLOOKUP(AI$4+1,'Return Calcs'!$A$3:$D$33,4,FALSE),IF(AI$4&gt;YEAR($B71),$C71*VLOOKUP(AI$4,'Return Calcs'!$A$3:$E$33,5,FALSE),0))</f>
        <v>4015.2230237375984</v>
      </c>
      <c r="AJ71" s="15">
        <f>IF(AJ$4=YEAR($B71),$G71*VLOOKUP(AJ$4+1,'Return Calcs'!$A$3:$D$33,4,FALSE),IF(AJ$4&gt;YEAR($B71),$C71*VLOOKUP(AJ$4,'Return Calcs'!$A$3:$E$33,5,FALSE),0))</f>
        <v>4138.0859869026408</v>
      </c>
      <c r="AK71" s="15">
        <f>IF(AK$4=YEAR($B71),$G71*VLOOKUP(AK$4+1,'Return Calcs'!$A$3:$D$33,4,FALSE),IF(AK$4&gt;YEAR($B71),$C71*VLOOKUP(AK$4,'Return Calcs'!$A$3:$E$33,5,FALSE),0))</f>
        <v>4401.8455220509495</v>
      </c>
      <c r="AL71" s="49">
        <f t="shared" si="22"/>
        <v>79391.315720629165</v>
      </c>
      <c r="AM71" s="49">
        <f t="shared" si="17"/>
        <v>-1984.7828930157266</v>
      </c>
      <c r="AN71" s="20">
        <f t="shared" si="23"/>
        <v>2.5641025641025609E-2</v>
      </c>
      <c r="AO71" s="34">
        <f>IF(ABS(AN71)&lt;Tolerance,'Fund Value calcs'!E71,'Fund Value calcs'!AL71)</f>
        <v>77406.532827613439</v>
      </c>
      <c r="AP71" s="34">
        <f t="shared" si="18"/>
        <v>82508.111316456139</v>
      </c>
      <c r="AQ71" s="15">
        <f t="shared" si="24"/>
        <v>5101.5784888427006</v>
      </c>
      <c r="AR71" s="55">
        <f t="shared" si="25"/>
        <v>6.5906304060977153E-2</v>
      </c>
      <c r="AS71" s="16">
        <f t="shared" si="19"/>
        <v>2004</v>
      </c>
      <c r="AT71" s="16">
        <f t="shared" si="20"/>
        <v>2</v>
      </c>
      <c r="AU71" s="22">
        <f t="shared" si="21"/>
        <v>4</v>
      </c>
    </row>
    <row r="72" spans="1:47" x14ac:dyDescent="0.3">
      <c r="A72">
        <v>68</v>
      </c>
      <c r="B72" s="46">
        <f>'Amended Data'!K71</f>
        <v>37701</v>
      </c>
      <c r="C72" s="15">
        <f>'Amended Data'!J71</f>
        <v>3600</v>
      </c>
      <c r="D72" s="16">
        <f>'Amended Data'!D71</f>
        <v>19</v>
      </c>
      <c r="E72" s="45">
        <f>'Amended Data'!E71</f>
        <v>73463.184836862623</v>
      </c>
      <c r="F72" s="15">
        <f t="shared" si="16"/>
        <v>10</v>
      </c>
      <c r="G72" s="34">
        <f>C72*F72/12*VLOOKUP(YEAR(B72),'Return Calcs'!$A$4:$D$33,3,FALSE)^(F72/24)</f>
        <v>3163.7019300802881</v>
      </c>
      <c r="H72" s="15">
        <f>IF(H$4=YEAR($B72),$G72*VLOOKUP(H$4+1,'Return Calcs'!$A$3:$D$33,4,FALSE),IF(H$4&gt;YEAR($B72),$C72*VLOOKUP(H$4,'Return Calcs'!$A$3:$E$33,5,FALSE),0))</f>
        <v>0</v>
      </c>
      <c r="I72" s="15">
        <f>IF(I$4=YEAR($B72),$G72*VLOOKUP(I$4+1,'Return Calcs'!$A$3:$D$33,4,FALSE),IF(I$4&gt;YEAR($B72),$C72*VLOOKUP(I$4,'Return Calcs'!$A$3:$E$33,5,FALSE),0))</f>
        <v>0</v>
      </c>
      <c r="J72" s="15">
        <f>IF(J$4=YEAR($B72),$G72*VLOOKUP(J$4+1,'Return Calcs'!$A$3:$D$33,4,FALSE),IF(J$4&gt;YEAR($B72),$C72*VLOOKUP(J$4,'Return Calcs'!$A$3:$E$33,5,FALSE),0))</f>
        <v>0</v>
      </c>
      <c r="K72" s="15">
        <f>IF(K$4=YEAR($B72),$G72*VLOOKUP(K$4+1,'Return Calcs'!$A$3:$D$33,4,FALSE),IF(K$4&gt;YEAR($B72),$C72*VLOOKUP(K$4,'Return Calcs'!$A$3:$E$33,5,FALSE),0))</f>
        <v>0</v>
      </c>
      <c r="L72" s="15">
        <f>IF(L$4=YEAR($B72),$G72*VLOOKUP(L$4+1,'Return Calcs'!$A$3:$D$33,4,FALSE),IF(L$4&gt;YEAR($B72),$C72*VLOOKUP(L$4,'Return Calcs'!$A$3:$E$33,5,FALSE),0))</f>
        <v>0</v>
      </c>
      <c r="M72" s="15">
        <f>IF(M$4=YEAR($B72),$G72*VLOOKUP(M$4+1,'Return Calcs'!$A$3:$D$33,4,FALSE),IF(M$4&gt;YEAR($B72),$C72*VLOOKUP(M$4,'Return Calcs'!$A$3:$E$33,5,FALSE),0))</f>
        <v>0</v>
      </c>
      <c r="N72" s="15">
        <f>IF(N$4=YEAR($B72),$G72*VLOOKUP(N$4+1,'Return Calcs'!$A$3:$D$33,4,FALSE),IF(N$4&gt;YEAR($B72),$C72*VLOOKUP(N$4,'Return Calcs'!$A$3:$E$33,5,FALSE),0))</f>
        <v>0</v>
      </c>
      <c r="O72" s="15">
        <f>IF(O$4=YEAR($B72),$G72*VLOOKUP(O$4+1,'Return Calcs'!$A$3:$D$33,4,FALSE),IF(O$4&gt;YEAR($B72),$C72*VLOOKUP(O$4,'Return Calcs'!$A$3:$E$33,5,FALSE),0))</f>
        <v>0</v>
      </c>
      <c r="P72" s="15">
        <f>IF(P$4=YEAR($B72),$G72*VLOOKUP(P$4+1,'Return Calcs'!$A$3:$D$33,4,FALSE),IF(P$4&gt;YEAR($B72),$C72*VLOOKUP(P$4,'Return Calcs'!$A$3:$E$33,5,FALSE),0))</f>
        <v>0</v>
      </c>
      <c r="Q72" s="15">
        <f>IF(Q$4=YEAR($B72),$G72*VLOOKUP(Q$4+1,'Return Calcs'!$A$3:$D$33,4,FALSE),IF(Q$4&gt;YEAR($B72),$C72*VLOOKUP(Q$4,'Return Calcs'!$A$3:$E$33,5,FALSE),0))</f>
        <v>0</v>
      </c>
      <c r="R72" s="15">
        <f>IF(R$4=YEAR($B72),$G72*VLOOKUP(R$4+1,'Return Calcs'!$A$3:$D$33,4,FALSE),IF(R$4&gt;YEAR($B72),$C72*VLOOKUP(R$4,'Return Calcs'!$A$3:$E$33,5,FALSE),0))</f>
        <v>0</v>
      </c>
      <c r="S72" s="15">
        <f>IF(S$4=YEAR($B72),$G72*VLOOKUP(S$4+1,'Return Calcs'!$A$3:$D$33,4,FALSE),IF(S$4&gt;YEAR($B72),$C72*VLOOKUP(S$4,'Return Calcs'!$A$3:$E$33,5,FALSE),0))</f>
        <v>0</v>
      </c>
      <c r="T72" s="15">
        <f>IF(T$4=YEAR($B72),$G72*VLOOKUP(T$4+1,'Return Calcs'!$A$3:$D$33,4,FALSE),IF(T$4&gt;YEAR($B72),$C72*VLOOKUP(T$4,'Return Calcs'!$A$3:$E$33,5,FALSE),0))</f>
        <v>0</v>
      </c>
      <c r="U72" s="15">
        <f>IF(U$4=YEAR($B72),$G72*VLOOKUP(U$4+1,'Return Calcs'!$A$3:$D$33,4,FALSE),IF(U$4&gt;YEAR($B72),$C72*VLOOKUP(U$4,'Return Calcs'!$A$3:$E$33,5,FALSE),0))</f>
        <v>4795.8271209438753</v>
      </c>
      <c r="V72" s="15">
        <f>IF(V$4=YEAR($B72),$G72*VLOOKUP(V$4+1,'Return Calcs'!$A$3:$D$33,4,FALSE),IF(V$4&gt;YEAR($B72),$C72*VLOOKUP(V$4,'Return Calcs'!$A$3:$E$33,5,FALSE),0))</f>
        <v>5263.398211090047</v>
      </c>
      <c r="W72" s="15">
        <f>IF(W$4=YEAR($B72),$G72*VLOOKUP(W$4+1,'Return Calcs'!$A$3:$D$33,4,FALSE),IF(W$4&gt;YEAR($B72),$C72*VLOOKUP(W$4,'Return Calcs'!$A$3:$E$33,5,FALSE),0))</f>
        <v>4699.2285570411823</v>
      </c>
      <c r="X72" s="15">
        <f>IF(X$4=YEAR($B72),$G72*VLOOKUP(X$4+1,'Return Calcs'!$A$3:$D$33,4,FALSE),IF(X$4&gt;YEAR($B72),$C72*VLOOKUP(X$4,'Return Calcs'!$A$3:$E$33,5,FALSE),0))</f>
        <v>4134.4460564918309</v>
      </c>
      <c r="Y72" s="15">
        <f>IF(Y$4=YEAR($B72),$G72*VLOOKUP(Y$4+1,'Return Calcs'!$A$3:$D$33,4,FALSE),IF(Y$4&gt;YEAR($B72),$C72*VLOOKUP(Y$4,'Return Calcs'!$A$3:$E$33,5,FALSE),0))</f>
        <v>3856.9574053311067</v>
      </c>
      <c r="Z72" s="15">
        <f>IF(Z$4=YEAR($B72),$G72*VLOOKUP(Z$4+1,'Return Calcs'!$A$3:$D$33,4,FALSE),IF(Z$4&gt;YEAR($B72),$C72*VLOOKUP(Z$4,'Return Calcs'!$A$3:$E$33,5,FALSE),0))</f>
        <v>4567.3868526962679</v>
      </c>
      <c r="AA72" s="15">
        <f>IF(AA$4=YEAR($B72),$G72*VLOOKUP(AA$4+1,'Return Calcs'!$A$3:$D$33,4,FALSE),IF(AA$4&gt;YEAR($B72),$C72*VLOOKUP(AA$4,'Return Calcs'!$A$3:$E$33,5,FALSE),0))</f>
        <v>4986.9107631883035</v>
      </c>
      <c r="AB72" s="15">
        <f>IF(AB$4=YEAR($B72),$G72*VLOOKUP(AB$4+1,'Return Calcs'!$A$3:$D$33,4,FALSE),IF(AB$4&gt;YEAR($B72),$C72*VLOOKUP(AB$4,'Return Calcs'!$A$3:$E$33,5,FALSE),0))</f>
        <v>4322.7539468016821</v>
      </c>
      <c r="AC72" s="15">
        <f>IF(AC$4=YEAR($B72),$G72*VLOOKUP(AC$4+1,'Return Calcs'!$A$3:$D$33,4,FALSE),IF(AC$4&gt;YEAR($B72),$C72*VLOOKUP(AC$4,'Return Calcs'!$A$3:$E$33,5,FALSE),0))</f>
        <v>4261.488000273016</v>
      </c>
      <c r="AD72" s="15">
        <f>IF(AD$4=YEAR($B72),$G72*VLOOKUP(AD$4+1,'Return Calcs'!$A$3:$D$33,4,FALSE),IF(AD$4&gt;YEAR($B72),$C72*VLOOKUP(AD$4,'Return Calcs'!$A$3:$E$33,5,FALSE),0))</f>
        <v>4264.1496603582855</v>
      </c>
      <c r="AE72" s="15">
        <f>IF(AE$4=YEAR($B72),$G72*VLOOKUP(AE$4+1,'Return Calcs'!$A$3:$D$33,4,FALSE),IF(AE$4&gt;YEAR($B72),$C72*VLOOKUP(AE$4,'Return Calcs'!$A$3:$E$33,5,FALSE),0))</f>
        <v>3875.9359597272455</v>
      </c>
      <c r="AF72" s="15">
        <f>IF(AF$4=YEAR($B72),$G72*VLOOKUP(AF$4+1,'Return Calcs'!$A$3:$D$33,4,FALSE),IF(AF$4&gt;YEAR($B72),$C72*VLOOKUP(AF$4,'Return Calcs'!$A$3:$E$33,5,FALSE),0))</f>
        <v>3673.7293712246542</v>
      </c>
      <c r="AG72" s="15">
        <f>IF(AG$4=YEAR($B72),$G72*VLOOKUP(AG$4+1,'Return Calcs'!$A$3:$D$33,4,FALSE),IF(AG$4&gt;YEAR($B72),$C72*VLOOKUP(AG$4,'Return Calcs'!$A$3:$E$33,5,FALSE),0))</f>
        <v>3819.0951780219957</v>
      </c>
      <c r="AH72" s="15">
        <f>IF(AH$4=YEAR($B72),$G72*VLOOKUP(AH$4+1,'Return Calcs'!$A$3:$D$33,4,FALSE),IF(AH$4&gt;YEAR($B72),$C72*VLOOKUP(AH$4,'Return Calcs'!$A$3:$E$33,5,FALSE),0))</f>
        <v>3661.48459386883</v>
      </c>
      <c r="AI72" s="15">
        <f>IF(AI$4=YEAR($B72),$G72*VLOOKUP(AI$4+1,'Return Calcs'!$A$3:$D$33,4,FALSE),IF(AI$4&gt;YEAR($B72),$C72*VLOOKUP(AI$4,'Return Calcs'!$A$3:$E$33,5,FALSE),0))</f>
        <v>3300.1833071815877</v>
      </c>
      <c r="AJ72" s="15">
        <f>IF(AJ$4=YEAR($B72),$G72*VLOOKUP(AJ$4+1,'Return Calcs'!$A$3:$D$33,4,FALSE),IF(AJ$4&gt;YEAR($B72),$C72*VLOOKUP(AJ$4,'Return Calcs'!$A$3:$E$33,5,FALSE),0))</f>
        <v>3401.1665645775129</v>
      </c>
      <c r="AK72" s="15">
        <f>IF(AK$4=YEAR($B72),$G72*VLOOKUP(AK$4+1,'Return Calcs'!$A$3:$D$33,4,FALSE),IF(AK$4&gt;YEAR($B72),$C72*VLOOKUP(AK$4,'Return Calcs'!$A$3:$E$33,5,FALSE),0))</f>
        <v>3617.9552236035202</v>
      </c>
      <c r="AL72" s="49">
        <f t="shared" si="22"/>
        <v>70502.096772420948</v>
      </c>
      <c r="AM72" s="49">
        <f t="shared" si="17"/>
        <v>2961.0880644416757</v>
      </c>
      <c r="AN72" s="20">
        <f t="shared" si="23"/>
        <v>4.0307101727447163E-2</v>
      </c>
      <c r="AO72" s="34">
        <f>IF(ABS(AN72)&lt;Tolerance,'Fund Value calcs'!E72,'Fund Value calcs'!AL72)</f>
        <v>73463.184836862623</v>
      </c>
      <c r="AP72" s="34">
        <f t="shared" si="18"/>
        <v>72490.657030284085</v>
      </c>
      <c r="AQ72" s="15">
        <f t="shared" si="24"/>
        <v>0</v>
      </c>
      <c r="AR72" s="55">
        <f t="shared" si="25"/>
        <v>0</v>
      </c>
      <c r="AS72" s="16">
        <f t="shared" si="19"/>
        <v>2003</v>
      </c>
      <c r="AT72" s="16">
        <f t="shared" si="20"/>
        <v>3</v>
      </c>
      <c r="AU72" s="22">
        <f t="shared" si="21"/>
        <v>4</v>
      </c>
    </row>
    <row r="73" spans="1:47" x14ac:dyDescent="0.3">
      <c r="A73">
        <v>69</v>
      </c>
      <c r="B73" s="46">
        <f>'Amended Data'!K72</f>
        <v>37866</v>
      </c>
      <c r="C73" s="15">
        <f>'Amended Data'!J72</f>
        <v>4140</v>
      </c>
      <c r="D73" s="16">
        <f>'Amended Data'!D72</f>
        <v>24</v>
      </c>
      <c r="E73" s="45">
        <f>'Amended Data'!E72</f>
        <v>77388.277242498938</v>
      </c>
      <c r="F73" s="15">
        <f t="shared" si="16"/>
        <v>4</v>
      </c>
      <c r="G73" s="34">
        <f>C73*F73/12*VLOOKUP(YEAR(B73),'Return Calcs'!$A$4:$D$33,3,FALSE)^(F73/24)</f>
        <v>1409.6419263833163</v>
      </c>
      <c r="H73" s="15">
        <f>IF(H$4=YEAR($B73),$G73*VLOOKUP(H$4+1,'Return Calcs'!$A$3:$D$33,4,FALSE),IF(H$4&gt;YEAR($B73),$C73*VLOOKUP(H$4,'Return Calcs'!$A$3:$E$33,5,FALSE),0))</f>
        <v>0</v>
      </c>
      <c r="I73" s="15">
        <f>IF(I$4=YEAR($B73),$G73*VLOOKUP(I$4+1,'Return Calcs'!$A$3:$D$33,4,FALSE),IF(I$4&gt;YEAR($B73),$C73*VLOOKUP(I$4,'Return Calcs'!$A$3:$E$33,5,FALSE),0))</f>
        <v>0</v>
      </c>
      <c r="J73" s="15">
        <f>IF(J$4=YEAR($B73),$G73*VLOOKUP(J$4+1,'Return Calcs'!$A$3:$D$33,4,FALSE),IF(J$4&gt;YEAR($B73),$C73*VLOOKUP(J$4,'Return Calcs'!$A$3:$E$33,5,FALSE),0))</f>
        <v>0</v>
      </c>
      <c r="K73" s="15">
        <f>IF(K$4=YEAR($B73),$G73*VLOOKUP(K$4+1,'Return Calcs'!$A$3:$D$33,4,FALSE),IF(K$4&gt;YEAR($B73),$C73*VLOOKUP(K$4,'Return Calcs'!$A$3:$E$33,5,FALSE),0))</f>
        <v>0</v>
      </c>
      <c r="L73" s="15">
        <f>IF(L$4=YEAR($B73),$G73*VLOOKUP(L$4+1,'Return Calcs'!$A$3:$D$33,4,FALSE),IF(L$4&gt;YEAR($B73),$C73*VLOOKUP(L$4,'Return Calcs'!$A$3:$E$33,5,FALSE),0))</f>
        <v>0</v>
      </c>
      <c r="M73" s="15">
        <f>IF(M$4=YEAR($B73),$G73*VLOOKUP(M$4+1,'Return Calcs'!$A$3:$D$33,4,FALSE),IF(M$4&gt;YEAR($B73),$C73*VLOOKUP(M$4,'Return Calcs'!$A$3:$E$33,5,FALSE),0))</f>
        <v>0</v>
      </c>
      <c r="N73" s="15">
        <f>IF(N$4=YEAR($B73),$G73*VLOOKUP(N$4+1,'Return Calcs'!$A$3:$D$33,4,FALSE),IF(N$4&gt;YEAR($B73),$C73*VLOOKUP(N$4,'Return Calcs'!$A$3:$E$33,5,FALSE),0))</f>
        <v>0</v>
      </c>
      <c r="O73" s="15">
        <f>IF(O$4=YEAR($B73),$G73*VLOOKUP(O$4+1,'Return Calcs'!$A$3:$D$33,4,FALSE),IF(O$4&gt;YEAR($B73),$C73*VLOOKUP(O$4,'Return Calcs'!$A$3:$E$33,5,FALSE),0))</f>
        <v>0</v>
      </c>
      <c r="P73" s="15">
        <f>IF(P$4=YEAR($B73),$G73*VLOOKUP(P$4+1,'Return Calcs'!$A$3:$D$33,4,FALSE),IF(P$4&gt;YEAR($B73),$C73*VLOOKUP(P$4,'Return Calcs'!$A$3:$E$33,5,FALSE),0))</f>
        <v>0</v>
      </c>
      <c r="Q73" s="15">
        <f>IF(Q$4=YEAR($B73),$G73*VLOOKUP(Q$4+1,'Return Calcs'!$A$3:$D$33,4,FALSE),IF(Q$4&gt;YEAR($B73),$C73*VLOOKUP(Q$4,'Return Calcs'!$A$3:$E$33,5,FALSE),0))</f>
        <v>0</v>
      </c>
      <c r="R73" s="15">
        <f>IF(R$4=YEAR($B73),$G73*VLOOKUP(R$4+1,'Return Calcs'!$A$3:$D$33,4,FALSE),IF(R$4&gt;YEAR($B73),$C73*VLOOKUP(R$4,'Return Calcs'!$A$3:$E$33,5,FALSE),0))</f>
        <v>0</v>
      </c>
      <c r="S73" s="15">
        <f>IF(S$4=YEAR($B73),$G73*VLOOKUP(S$4+1,'Return Calcs'!$A$3:$D$33,4,FALSE),IF(S$4&gt;YEAR($B73),$C73*VLOOKUP(S$4,'Return Calcs'!$A$3:$E$33,5,FALSE),0))</f>
        <v>0</v>
      </c>
      <c r="T73" s="15">
        <f>IF(T$4=YEAR($B73),$G73*VLOOKUP(T$4+1,'Return Calcs'!$A$3:$D$33,4,FALSE),IF(T$4&gt;YEAR($B73),$C73*VLOOKUP(T$4,'Return Calcs'!$A$3:$E$33,5,FALSE),0))</f>
        <v>0</v>
      </c>
      <c r="U73" s="15">
        <f>IF(U$4=YEAR($B73),$G73*VLOOKUP(U$4+1,'Return Calcs'!$A$3:$D$33,4,FALSE),IF(U$4&gt;YEAR($B73),$C73*VLOOKUP(U$4,'Return Calcs'!$A$3:$E$33,5,FALSE),0))</f>
        <v>2136.8634374468752</v>
      </c>
      <c r="V73" s="15">
        <f>IF(V$4=YEAR($B73),$G73*VLOOKUP(V$4+1,'Return Calcs'!$A$3:$D$33,4,FALSE),IF(V$4&gt;YEAR($B73),$C73*VLOOKUP(V$4,'Return Calcs'!$A$3:$E$33,5,FALSE),0))</f>
        <v>6052.9079427535535</v>
      </c>
      <c r="W73" s="15">
        <f>IF(W$4=YEAR($B73),$G73*VLOOKUP(W$4+1,'Return Calcs'!$A$3:$D$33,4,FALSE),IF(W$4&gt;YEAR($B73),$C73*VLOOKUP(W$4,'Return Calcs'!$A$3:$E$33,5,FALSE),0))</f>
        <v>5404.1128405973604</v>
      </c>
      <c r="X73" s="15">
        <f>IF(X$4=YEAR($B73),$G73*VLOOKUP(X$4+1,'Return Calcs'!$A$3:$D$33,4,FALSE),IF(X$4&gt;YEAR($B73),$C73*VLOOKUP(X$4,'Return Calcs'!$A$3:$E$33,5,FALSE),0))</f>
        <v>4754.6129649656059</v>
      </c>
      <c r="Y73" s="15">
        <f>IF(Y$4=YEAR($B73),$G73*VLOOKUP(Y$4+1,'Return Calcs'!$A$3:$D$33,4,FALSE),IF(Y$4&gt;YEAR($B73),$C73*VLOOKUP(Y$4,'Return Calcs'!$A$3:$E$33,5,FALSE),0))</f>
        <v>4435.5010161307728</v>
      </c>
      <c r="Z73" s="15">
        <f>IF(Z$4=YEAR($B73),$G73*VLOOKUP(Z$4+1,'Return Calcs'!$A$3:$D$33,4,FALSE),IF(Z$4&gt;YEAR($B73),$C73*VLOOKUP(Z$4,'Return Calcs'!$A$3:$E$33,5,FALSE),0))</f>
        <v>5252.4948806007087</v>
      </c>
      <c r="AA73" s="15">
        <f>IF(AA$4=YEAR($B73),$G73*VLOOKUP(AA$4+1,'Return Calcs'!$A$3:$D$33,4,FALSE),IF(AA$4&gt;YEAR($B73),$C73*VLOOKUP(AA$4,'Return Calcs'!$A$3:$E$33,5,FALSE),0))</f>
        <v>5734.9473776665491</v>
      </c>
      <c r="AB73" s="15">
        <f>IF(AB$4=YEAR($B73),$G73*VLOOKUP(AB$4+1,'Return Calcs'!$A$3:$D$33,4,FALSE),IF(AB$4&gt;YEAR($B73),$C73*VLOOKUP(AB$4,'Return Calcs'!$A$3:$E$33,5,FALSE),0))</f>
        <v>4971.1670388219336</v>
      </c>
      <c r="AC73" s="15">
        <f>IF(AC$4=YEAR($B73),$G73*VLOOKUP(AC$4+1,'Return Calcs'!$A$3:$D$33,4,FALSE),IF(AC$4&gt;YEAR($B73),$C73*VLOOKUP(AC$4,'Return Calcs'!$A$3:$E$33,5,FALSE),0))</f>
        <v>4900.7112003139682</v>
      </c>
      <c r="AD73" s="15">
        <f>IF(AD$4=YEAR($B73),$G73*VLOOKUP(AD$4+1,'Return Calcs'!$A$3:$D$33,4,FALSE),IF(AD$4&gt;YEAR($B73),$C73*VLOOKUP(AD$4,'Return Calcs'!$A$3:$E$33,5,FALSE),0))</f>
        <v>4903.7721094120279</v>
      </c>
      <c r="AE73" s="15">
        <f>IF(AE$4=YEAR($B73),$G73*VLOOKUP(AE$4+1,'Return Calcs'!$A$3:$D$33,4,FALSE),IF(AE$4&gt;YEAR($B73),$C73*VLOOKUP(AE$4,'Return Calcs'!$A$3:$E$33,5,FALSE),0))</f>
        <v>4457.3263536863324</v>
      </c>
      <c r="AF73" s="15">
        <f>IF(AF$4=YEAR($B73),$G73*VLOOKUP(AF$4+1,'Return Calcs'!$A$3:$D$33,4,FALSE),IF(AF$4&gt;YEAR($B73),$C73*VLOOKUP(AF$4,'Return Calcs'!$A$3:$E$33,5,FALSE),0))</f>
        <v>4224.7887769083518</v>
      </c>
      <c r="AG73" s="15">
        <f>IF(AG$4=YEAR($B73),$G73*VLOOKUP(AG$4+1,'Return Calcs'!$A$3:$D$33,4,FALSE),IF(AG$4&gt;YEAR($B73),$C73*VLOOKUP(AG$4,'Return Calcs'!$A$3:$E$33,5,FALSE),0))</f>
        <v>4391.9594547252946</v>
      </c>
      <c r="AH73" s="15">
        <f>IF(AH$4=YEAR($B73),$G73*VLOOKUP(AH$4+1,'Return Calcs'!$A$3:$D$33,4,FALSE),IF(AH$4&gt;YEAR($B73),$C73*VLOOKUP(AH$4,'Return Calcs'!$A$3:$E$33,5,FALSE),0))</f>
        <v>4210.7072829491544</v>
      </c>
      <c r="AI73" s="15">
        <f>IF(AI$4=YEAR($B73),$G73*VLOOKUP(AI$4+1,'Return Calcs'!$A$3:$D$33,4,FALSE),IF(AI$4&gt;YEAR($B73),$C73*VLOOKUP(AI$4,'Return Calcs'!$A$3:$E$33,5,FALSE),0))</f>
        <v>3795.2108032588258</v>
      </c>
      <c r="AJ73" s="15">
        <f>IF(AJ$4=YEAR($B73),$G73*VLOOKUP(AJ$4+1,'Return Calcs'!$A$3:$D$33,4,FALSE),IF(AJ$4&gt;YEAR($B73),$C73*VLOOKUP(AJ$4,'Return Calcs'!$A$3:$E$33,5,FALSE),0))</f>
        <v>3911.3415492641398</v>
      </c>
      <c r="AK73" s="15">
        <f>IF(AK$4=YEAR($B73),$G73*VLOOKUP(AK$4+1,'Return Calcs'!$A$3:$D$33,4,FALSE),IF(AK$4&gt;YEAR($B73),$C73*VLOOKUP(AK$4,'Return Calcs'!$A$3:$E$33,5,FALSE),0))</f>
        <v>4160.6485071440484</v>
      </c>
      <c r="AL73" s="49">
        <f t="shared" si="22"/>
        <v>77699.073536645519</v>
      </c>
      <c r="AM73" s="49">
        <f t="shared" si="17"/>
        <v>-310.7962941465812</v>
      </c>
      <c r="AN73" s="20">
        <f t="shared" si="23"/>
        <v>4.0160642570281008E-3</v>
      </c>
      <c r="AO73" s="34">
        <f>IF(ABS(AN73)&lt;Tolerance,'Fund Value calcs'!E73,'Fund Value calcs'!AL73)</f>
        <v>77388.277242498938</v>
      </c>
      <c r="AP73" s="34">
        <f t="shared" si="18"/>
        <v>80734.60668616576</v>
      </c>
      <c r="AQ73" s="15">
        <f t="shared" si="24"/>
        <v>3346.329443666822</v>
      </c>
      <c r="AR73" s="55">
        <f t="shared" si="25"/>
        <v>4.3240779649106012E-2</v>
      </c>
      <c r="AS73" s="16">
        <f t="shared" si="19"/>
        <v>2003</v>
      </c>
      <c r="AT73" s="16">
        <f t="shared" si="20"/>
        <v>8</v>
      </c>
      <c r="AU73" s="22">
        <f t="shared" si="21"/>
        <v>4</v>
      </c>
    </row>
    <row r="74" spans="1:47" x14ac:dyDescent="0.3">
      <c r="A74">
        <v>70</v>
      </c>
      <c r="B74" s="46">
        <f>'Amended Data'!K73</f>
        <v>33516</v>
      </c>
      <c r="C74" s="15">
        <f>'Amended Data'!J73</f>
        <v>2580</v>
      </c>
      <c r="D74" s="16">
        <f>'Amended Data'!D73</f>
        <v>29</v>
      </c>
      <c r="E74" s="45">
        <f>'Amended Data'!E73</f>
        <v>84767.472531534819</v>
      </c>
      <c r="F74" s="15">
        <f t="shared" si="16"/>
        <v>3</v>
      </c>
      <c r="G74" s="34">
        <f>C74*F74/12*VLOOKUP(YEAR(B74),'Return Calcs'!$A$4:$D$33,3,FALSE)^(F74/24)</f>
        <v>657.29023306670877</v>
      </c>
      <c r="H74" s="15">
        <f>IF(H$4=YEAR($B74),$G74*VLOOKUP(H$4+1,'Return Calcs'!$A$3:$D$33,4,FALSE),IF(H$4&gt;YEAR($B74),$C74*VLOOKUP(H$4,'Return Calcs'!$A$3:$E$33,5,FALSE),0))</f>
        <v>0</v>
      </c>
      <c r="I74" s="15">
        <f>IF(I$4=YEAR($B74),$G74*VLOOKUP(I$4+1,'Return Calcs'!$A$3:$D$33,4,FALSE),IF(I$4&gt;YEAR($B74),$C74*VLOOKUP(I$4,'Return Calcs'!$A$3:$E$33,5,FALSE),0))</f>
        <v>1786.5673137615829</v>
      </c>
      <c r="J74" s="15">
        <f>IF(J$4=YEAR($B74),$G74*VLOOKUP(J$4+1,'Return Calcs'!$A$3:$D$33,4,FALSE),IF(J$4&gt;YEAR($B74),$C74*VLOOKUP(J$4,'Return Calcs'!$A$3:$E$33,5,FALSE),0))</f>
        <v>6562.1908826364188</v>
      </c>
      <c r="K74" s="15">
        <f>IF(K$4=YEAR($B74),$G74*VLOOKUP(K$4+1,'Return Calcs'!$A$3:$D$33,4,FALSE),IF(K$4&gt;YEAR($B74),$C74*VLOOKUP(K$4,'Return Calcs'!$A$3:$E$33,5,FALSE),0))</f>
        <v>5603.3055256941989</v>
      </c>
      <c r="L74" s="15">
        <f>IF(L$4=YEAR($B74),$G74*VLOOKUP(L$4+1,'Return Calcs'!$A$3:$D$33,4,FALSE),IF(L$4&gt;YEAR($B74),$C74*VLOOKUP(L$4,'Return Calcs'!$A$3:$E$33,5,FALSE),0))</f>
        <v>5398.54316523936</v>
      </c>
      <c r="M74" s="15">
        <f>IF(M$4=YEAR($B74),$G74*VLOOKUP(M$4+1,'Return Calcs'!$A$3:$D$33,4,FALSE),IF(M$4&gt;YEAR($B74),$C74*VLOOKUP(M$4,'Return Calcs'!$A$3:$E$33,5,FALSE),0))</f>
        <v>5196.9380879677228</v>
      </c>
      <c r="N74" s="15">
        <f>IF(N$4=YEAR($B74),$G74*VLOOKUP(N$4+1,'Return Calcs'!$A$3:$D$33,4,FALSE),IF(N$4&gt;YEAR($B74),$C74*VLOOKUP(N$4,'Return Calcs'!$A$3:$E$33,5,FALSE),0))</f>
        <v>4485.2084539011621</v>
      </c>
      <c r="O74" s="15">
        <f>IF(O$4=YEAR($B74),$G74*VLOOKUP(O$4+1,'Return Calcs'!$A$3:$D$33,4,FALSE),IF(O$4&gt;YEAR($B74),$C74*VLOOKUP(O$4,'Return Calcs'!$A$3:$E$33,5,FALSE),0))</f>
        <v>3802.0454837950406</v>
      </c>
      <c r="P74" s="15">
        <f>IF(P$4=YEAR($B74),$G74*VLOOKUP(P$4+1,'Return Calcs'!$A$3:$D$33,4,FALSE),IF(P$4&gt;YEAR($B74),$C74*VLOOKUP(P$4,'Return Calcs'!$A$3:$E$33,5,FALSE),0))</f>
        <v>3181.8619848581748</v>
      </c>
      <c r="Q74" s="15">
        <f>IF(Q$4=YEAR($B74),$G74*VLOOKUP(Q$4+1,'Return Calcs'!$A$3:$D$33,4,FALSE),IF(Q$4&gt;YEAR($B74),$C74*VLOOKUP(Q$4,'Return Calcs'!$A$3:$E$33,5,FALSE),0))</f>
        <v>2739.7185445267978</v>
      </c>
      <c r="R74" s="15">
        <f>IF(R$4=YEAR($B74),$G74*VLOOKUP(R$4+1,'Return Calcs'!$A$3:$D$33,4,FALSE),IF(R$4&gt;YEAR($B74),$C74*VLOOKUP(R$4,'Return Calcs'!$A$3:$E$33,5,FALSE),0))</f>
        <v>2663.7602619642171</v>
      </c>
      <c r="S74" s="15">
        <f>IF(S$4=YEAR($B74),$G74*VLOOKUP(S$4+1,'Return Calcs'!$A$3:$D$33,4,FALSE),IF(S$4&gt;YEAR($B74),$C74*VLOOKUP(S$4,'Return Calcs'!$A$3:$E$33,5,FALSE),0))</f>
        <v>3070.6828128060893</v>
      </c>
      <c r="T74" s="15">
        <f>IF(T$4=YEAR($B74),$G74*VLOOKUP(T$4+1,'Return Calcs'!$A$3:$D$33,4,FALSE),IF(T$4&gt;YEAR($B74),$C74*VLOOKUP(T$4,'Return Calcs'!$A$3:$E$33,5,FALSE),0))</f>
        <v>3860.4636991684697</v>
      </c>
      <c r="U74" s="15">
        <f>IF(U$4=YEAR($B74),$G74*VLOOKUP(U$4+1,'Return Calcs'!$A$3:$D$33,4,FALSE),IF(U$4&gt;YEAR($B74),$C74*VLOOKUP(U$4,'Return Calcs'!$A$3:$E$33,5,FALSE),0))</f>
        <v>4168.4714518278442</v>
      </c>
      <c r="V74" s="15">
        <f>IF(V$4=YEAR($B74),$G74*VLOOKUP(V$4+1,'Return Calcs'!$A$3:$D$33,4,FALSE),IF(V$4&gt;YEAR($B74),$C74*VLOOKUP(V$4,'Return Calcs'!$A$3:$E$33,5,FALSE),0))</f>
        <v>3772.1020512812001</v>
      </c>
      <c r="W74" s="15">
        <f>IF(W$4=YEAR($B74),$G74*VLOOKUP(W$4+1,'Return Calcs'!$A$3:$D$33,4,FALSE),IF(W$4&gt;YEAR($B74),$C74*VLOOKUP(W$4,'Return Calcs'!$A$3:$E$33,5,FALSE),0))</f>
        <v>3367.7804658795144</v>
      </c>
      <c r="X74" s="15">
        <f>IF(X$4=YEAR($B74),$G74*VLOOKUP(X$4+1,'Return Calcs'!$A$3:$D$33,4,FALSE),IF(X$4&gt;YEAR($B74),$C74*VLOOKUP(X$4,'Return Calcs'!$A$3:$E$33,5,FALSE),0))</f>
        <v>2963.0196738191457</v>
      </c>
      <c r="Y74" s="15">
        <f>IF(Y$4=YEAR($B74),$G74*VLOOKUP(Y$4+1,'Return Calcs'!$A$3:$D$33,4,FALSE),IF(Y$4&gt;YEAR($B74),$C74*VLOOKUP(Y$4,'Return Calcs'!$A$3:$E$33,5,FALSE),0))</f>
        <v>2764.1528071539597</v>
      </c>
      <c r="Z74" s="15">
        <f>IF(Z$4=YEAR($B74),$G74*VLOOKUP(Z$4+1,'Return Calcs'!$A$3:$D$33,4,FALSE),IF(Z$4&gt;YEAR($B74),$C74*VLOOKUP(Z$4,'Return Calcs'!$A$3:$E$33,5,FALSE),0))</f>
        <v>3273.2939110989923</v>
      </c>
      <c r="AA74" s="15">
        <f>IF(AA$4=YEAR($B74),$G74*VLOOKUP(AA$4+1,'Return Calcs'!$A$3:$D$33,4,FALSE),IF(AA$4&gt;YEAR($B74),$C74*VLOOKUP(AA$4,'Return Calcs'!$A$3:$E$33,5,FALSE),0))</f>
        <v>3573.9527136182842</v>
      </c>
      <c r="AB74" s="15">
        <f>IF(AB$4=YEAR($B74),$G74*VLOOKUP(AB$4+1,'Return Calcs'!$A$3:$D$33,4,FALSE),IF(AB$4&gt;YEAR($B74),$C74*VLOOKUP(AB$4,'Return Calcs'!$A$3:$E$33,5,FALSE),0))</f>
        <v>3097.9736618745387</v>
      </c>
      <c r="AC74" s="15">
        <f>IF(AC$4=YEAR($B74),$G74*VLOOKUP(AC$4+1,'Return Calcs'!$A$3:$D$33,4,FALSE),IF(AC$4&gt;YEAR($B74),$C74*VLOOKUP(AC$4,'Return Calcs'!$A$3:$E$33,5,FALSE),0))</f>
        <v>3054.0664001956616</v>
      </c>
      <c r="AD74" s="15">
        <f>IF(AD$4=YEAR($B74),$G74*VLOOKUP(AD$4+1,'Return Calcs'!$A$3:$D$33,4,FALSE),IF(AD$4&gt;YEAR($B74),$C74*VLOOKUP(AD$4,'Return Calcs'!$A$3:$E$33,5,FALSE),0))</f>
        <v>3055.9739232567713</v>
      </c>
      <c r="AE74" s="15">
        <f>IF(AE$4=YEAR($B74),$G74*VLOOKUP(AE$4+1,'Return Calcs'!$A$3:$D$33,4,FALSE),IF(AE$4&gt;YEAR($B74),$C74*VLOOKUP(AE$4,'Return Calcs'!$A$3:$E$33,5,FALSE),0))</f>
        <v>2777.7541044711925</v>
      </c>
      <c r="AF74" s="15">
        <f>IF(AF$4=YEAR($B74),$G74*VLOOKUP(AF$4+1,'Return Calcs'!$A$3:$D$33,4,FALSE),IF(AF$4&gt;YEAR($B74),$C74*VLOOKUP(AF$4,'Return Calcs'!$A$3:$E$33,5,FALSE),0))</f>
        <v>2632.8393827110021</v>
      </c>
      <c r="AG74" s="15">
        <f>IF(AG$4=YEAR($B74),$G74*VLOOKUP(AG$4+1,'Return Calcs'!$A$3:$D$33,4,FALSE),IF(AG$4&gt;YEAR($B74),$C74*VLOOKUP(AG$4,'Return Calcs'!$A$3:$E$33,5,FALSE),0))</f>
        <v>2737.0182109157636</v>
      </c>
      <c r="AH74" s="15">
        <f>IF(AH$4=YEAR($B74),$G74*VLOOKUP(AH$4+1,'Return Calcs'!$A$3:$D$33,4,FALSE),IF(AH$4&gt;YEAR($B74),$C74*VLOOKUP(AH$4,'Return Calcs'!$A$3:$E$33,5,FALSE),0))</f>
        <v>2624.0639589393281</v>
      </c>
      <c r="AI74" s="15">
        <f>IF(AI$4=YEAR($B74),$G74*VLOOKUP(AI$4+1,'Return Calcs'!$A$3:$D$33,4,FALSE),IF(AI$4&gt;YEAR($B74),$C74*VLOOKUP(AI$4,'Return Calcs'!$A$3:$E$33,5,FALSE),0))</f>
        <v>2365.1313701468043</v>
      </c>
      <c r="AJ74" s="15">
        <f>IF(AJ$4=YEAR($B74),$G74*VLOOKUP(AJ$4+1,'Return Calcs'!$A$3:$D$33,4,FALSE),IF(AJ$4&gt;YEAR($B74),$C74*VLOOKUP(AJ$4,'Return Calcs'!$A$3:$E$33,5,FALSE),0))</f>
        <v>2437.5027046138839</v>
      </c>
      <c r="AK74" s="15">
        <f>IF(AK$4=YEAR($B74),$G74*VLOOKUP(AK$4+1,'Return Calcs'!$A$3:$D$33,4,FALSE),IF(AK$4&gt;YEAR($B74),$C74*VLOOKUP(AK$4,'Return Calcs'!$A$3:$E$33,5,FALSE),0))</f>
        <v>2592.8679102491897</v>
      </c>
      <c r="AL74" s="49">
        <f t="shared" si="22"/>
        <v>99609.250918372301</v>
      </c>
      <c r="AM74" s="49">
        <f t="shared" si="17"/>
        <v>-14841.778386837483</v>
      </c>
      <c r="AN74" s="20">
        <f t="shared" si="23"/>
        <v>0.17508813160987088</v>
      </c>
      <c r="AO74" s="34">
        <f>IF(ABS(AN74)&lt;Tolerance,'Fund Value calcs'!E74,'Fund Value calcs'!AL74)</f>
        <v>99609.250918372301</v>
      </c>
      <c r="AP74" s="34">
        <f t="shared" si="18"/>
        <v>98871.350246428861</v>
      </c>
      <c r="AQ74" s="15">
        <f t="shared" si="24"/>
        <v>0</v>
      </c>
      <c r="AR74" s="55">
        <f t="shared" si="25"/>
        <v>0</v>
      </c>
      <c r="AS74" s="16">
        <f t="shared" si="19"/>
        <v>1991</v>
      </c>
      <c r="AT74" s="16">
        <f t="shared" si="20"/>
        <v>1</v>
      </c>
      <c r="AU74" s="22">
        <f t="shared" si="21"/>
        <v>5</v>
      </c>
    </row>
    <row r="75" spans="1:47" x14ac:dyDescent="0.3">
      <c r="A75">
        <v>71</v>
      </c>
      <c r="B75" s="46">
        <f>'Amended Data'!K74</f>
        <v>34978</v>
      </c>
      <c r="C75" s="15">
        <f>'Amended Data'!J74</f>
        <v>4500</v>
      </c>
      <c r="D75" s="16">
        <f>'Amended Data'!D74</f>
        <v>25</v>
      </c>
      <c r="E75" s="45">
        <f>'Amended Data'!E74</f>
        <v>116805.56319595707</v>
      </c>
      <c r="F75" s="15">
        <f t="shared" si="16"/>
        <v>3</v>
      </c>
      <c r="G75" s="34">
        <f>C75*F75/12*VLOOKUP(YEAR(B75),'Return Calcs'!$A$4:$D$33,3,FALSE)^(F75/24)</f>
        <v>1151.2926335260397</v>
      </c>
      <c r="H75" s="15">
        <f>IF(H$4=YEAR($B75),$G75*VLOOKUP(H$4+1,'Return Calcs'!$A$3:$D$33,4,FALSE),IF(H$4&gt;YEAR($B75),$C75*VLOOKUP(H$4,'Return Calcs'!$A$3:$E$33,5,FALSE),0))</f>
        <v>0</v>
      </c>
      <c r="I75" s="15">
        <f>IF(I$4=YEAR($B75),$G75*VLOOKUP(I$4+1,'Return Calcs'!$A$3:$D$33,4,FALSE),IF(I$4&gt;YEAR($B75),$C75*VLOOKUP(I$4,'Return Calcs'!$A$3:$E$33,5,FALSE),0))</f>
        <v>0</v>
      </c>
      <c r="J75" s="15">
        <f>IF(J$4=YEAR($B75),$G75*VLOOKUP(J$4+1,'Return Calcs'!$A$3:$D$33,4,FALSE),IF(J$4&gt;YEAR($B75),$C75*VLOOKUP(J$4,'Return Calcs'!$A$3:$E$33,5,FALSE),0))</f>
        <v>0</v>
      </c>
      <c r="K75" s="15">
        <f>IF(K$4=YEAR($B75),$G75*VLOOKUP(K$4+1,'Return Calcs'!$A$3:$D$33,4,FALSE),IF(K$4&gt;YEAR($B75),$C75*VLOOKUP(K$4,'Return Calcs'!$A$3:$E$33,5,FALSE),0))</f>
        <v>0</v>
      </c>
      <c r="L75" s="15">
        <f>IF(L$4=YEAR($B75),$G75*VLOOKUP(L$4+1,'Return Calcs'!$A$3:$D$33,4,FALSE),IF(L$4&gt;YEAR($B75),$C75*VLOOKUP(L$4,'Return Calcs'!$A$3:$E$33,5,FALSE),0))</f>
        <v>0</v>
      </c>
      <c r="M75" s="15">
        <f>IF(M$4=YEAR($B75),$G75*VLOOKUP(M$4+1,'Return Calcs'!$A$3:$D$33,4,FALSE),IF(M$4&gt;YEAR($B75),$C75*VLOOKUP(M$4,'Return Calcs'!$A$3:$E$33,5,FALSE),0))</f>
        <v>2114.368837071454</v>
      </c>
      <c r="N75" s="15">
        <f>IF(N$4=YEAR($B75),$G75*VLOOKUP(N$4+1,'Return Calcs'!$A$3:$D$33,4,FALSE),IF(N$4&gt;YEAR($B75),$C75*VLOOKUP(N$4,'Return Calcs'!$A$3:$E$33,5,FALSE),0))</f>
        <v>7823.0380009903984</v>
      </c>
      <c r="O75" s="15">
        <f>IF(O$4=YEAR($B75),$G75*VLOOKUP(O$4+1,'Return Calcs'!$A$3:$D$33,4,FALSE),IF(O$4&gt;YEAR($B75),$C75*VLOOKUP(O$4,'Return Calcs'!$A$3:$E$33,5,FALSE),0))</f>
        <v>6631.474681037861</v>
      </c>
      <c r="P75" s="15">
        <f>IF(P$4=YEAR($B75),$G75*VLOOKUP(P$4+1,'Return Calcs'!$A$3:$D$33,4,FALSE),IF(P$4&gt;YEAR($B75),$C75*VLOOKUP(P$4,'Return Calcs'!$A$3:$E$33,5,FALSE),0))</f>
        <v>5549.7592759154213</v>
      </c>
      <c r="Q75" s="15">
        <f>IF(Q$4=YEAR($B75),$G75*VLOOKUP(Q$4+1,'Return Calcs'!$A$3:$D$33,4,FALSE),IF(Q$4&gt;YEAR($B75),$C75*VLOOKUP(Q$4,'Return Calcs'!$A$3:$E$33,5,FALSE),0))</f>
        <v>4778.5788567327863</v>
      </c>
      <c r="R75" s="15">
        <f>IF(R$4=YEAR($B75),$G75*VLOOKUP(R$4+1,'Return Calcs'!$A$3:$D$33,4,FALSE),IF(R$4&gt;YEAR($B75),$C75*VLOOKUP(R$4,'Return Calcs'!$A$3:$E$33,5,FALSE),0))</f>
        <v>4646.093480170146</v>
      </c>
      <c r="S75" s="15">
        <f>IF(S$4=YEAR($B75),$G75*VLOOKUP(S$4+1,'Return Calcs'!$A$3:$D$33,4,FALSE),IF(S$4&gt;YEAR($B75),$C75*VLOOKUP(S$4,'Return Calcs'!$A$3:$E$33,5,FALSE),0))</f>
        <v>5355.8421153594581</v>
      </c>
      <c r="T75" s="15">
        <f>IF(T$4=YEAR($B75),$G75*VLOOKUP(T$4+1,'Return Calcs'!$A$3:$D$33,4,FALSE),IF(T$4&gt;YEAR($B75),$C75*VLOOKUP(T$4,'Return Calcs'!$A$3:$E$33,5,FALSE),0))</f>
        <v>6733.366917154307</v>
      </c>
      <c r="U75" s="15">
        <f>IF(U$4=YEAR($B75),$G75*VLOOKUP(U$4+1,'Return Calcs'!$A$3:$D$33,4,FALSE),IF(U$4&gt;YEAR($B75),$C75*VLOOKUP(U$4,'Return Calcs'!$A$3:$E$33,5,FALSE),0))</f>
        <v>7270.589741560193</v>
      </c>
      <c r="V75" s="15">
        <f>IF(V$4=YEAR($B75),$G75*VLOOKUP(V$4+1,'Return Calcs'!$A$3:$D$33,4,FALSE),IF(V$4&gt;YEAR($B75),$C75*VLOOKUP(V$4,'Return Calcs'!$A$3:$E$33,5,FALSE),0))</f>
        <v>6579.2477638625587</v>
      </c>
      <c r="W75" s="15">
        <f>IF(W$4=YEAR($B75),$G75*VLOOKUP(W$4+1,'Return Calcs'!$A$3:$D$33,4,FALSE),IF(W$4&gt;YEAR($B75),$C75*VLOOKUP(W$4,'Return Calcs'!$A$3:$E$33,5,FALSE),0))</f>
        <v>5874.0356963014783</v>
      </c>
      <c r="X75" s="15">
        <f>IF(X$4=YEAR($B75),$G75*VLOOKUP(X$4+1,'Return Calcs'!$A$3:$D$33,4,FALSE),IF(X$4&gt;YEAR($B75),$C75*VLOOKUP(X$4,'Return Calcs'!$A$3:$E$33,5,FALSE),0))</f>
        <v>5168.0575706147893</v>
      </c>
      <c r="Y75" s="15">
        <f>IF(Y$4=YEAR($B75),$G75*VLOOKUP(Y$4+1,'Return Calcs'!$A$3:$D$33,4,FALSE),IF(Y$4&gt;YEAR($B75),$C75*VLOOKUP(Y$4,'Return Calcs'!$A$3:$E$33,5,FALSE),0))</f>
        <v>4821.1967566638832</v>
      </c>
      <c r="Z75" s="15">
        <f>IF(Z$4=YEAR($B75),$G75*VLOOKUP(Z$4+1,'Return Calcs'!$A$3:$D$33,4,FALSE),IF(Z$4&gt;YEAR($B75),$C75*VLOOKUP(Z$4,'Return Calcs'!$A$3:$E$33,5,FALSE),0))</f>
        <v>5709.233565870335</v>
      </c>
      <c r="AA75" s="15">
        <f>IF(AA$4=YEAR($B75),$G75*VLOOKUP(AA$4+1,'Return Calcs'!$A$3:$D$33,4,FALSE),IF(AA$4&gt;YEAR($B75),$C75*VLOOKUP(AA$4,'Return Calcs'!$A$3:$E$33,5,FALSE),0))</f>
        <v>6233.6384539853789</v>
      </c>
      <c r="AB75" s="15">
        <f>IF(AB$4=YEAR($B75),$G75*VLOOKUP(AB$4+1,'Return Calcs'!$A$3:$D$33,4,FALSE),IF(AB$4&gt;YEAR($B75),$C75*VLOOKUP(AB$4,'Return Calcs'!$A$3:$E$33,5,FALSE),0))</f>
        <v>5403.4424335021022</v>
      </c>
      <c r="AC75" s="15">
        <f>IF(AC$4=YEAR($B75),$G75*VLOOKUP(AC$4+1,'Return Calcs'!$A$3:$D$33,4,FALSE),IF(AC$4&gt;YEAR($B75),$C75*VLOOKUP(AC$4,'Return Calcs'!$A$3:$E$33,5,FALSE),0))</f>
        <v>5326.8600003412703</v>
      </c>
      <c r="AD75" s="15">
        <f>IF(AD$4=YEAR($B75),$G75*VLOOKUP(AD$4+1,'Return Calcs'!$A$3:$D$33,4,FALSE),IF(AD$4&gt;YEAR($B75),$C75*VLOOKUP(AD$4,'Return Calcs'!$A$3:$E$33,5,FALSE),0))</f>
        <v>5330.1870754478568</v>
      </c>
      <c r="AE75" s="15">
        <f>IF(AE$4=YEAR($B75),$G75*VLOOKUP(AE$4+1,'Return Calcs'!$A$3:$D$33,4,FALSE),IF(AE$4&gt;YEAR($B75),$C75*VLOOKUP(AE$4,'Return Calcs'!$A$3:$E$33,5,FALSE),0))</f>
        <v>4844.9199496590572</v>
      </c>
      <c r="AF75" s="15">
        <f>IF(AF$4=YEAR($B75),$G75*VLOOKUP(AF$4+1,'Return Calcs'!$A$3:$D$33,4,FALSE),IF(AF$4&gt;YEAR($B75),$C75*VLOOKUP(AF$4,'Return Calcs'!$A$3:$E$33,5,FALSE),0))</f>
        <v>4592.1617140308172</v>
      </c>
      <c r="AG75" s="15">
        <f>IF(AG$4=YEAR($B75),$G75*VLOOKUP(AG$4+1,'Return Calcs'!$A$3:$D$33,4,FALSE),IF(AG$4&gt;YEAR($B75),$C75*VLOOKUP(AG$4,'Return Calcs'!$A$3:$E$33,5,FALSE),0))</f>
        <v>4773.8689725274944</v>
      </c>
      <c r="AH75" s="15">
        <f>IF(AH$4=YEAR($B75),$G75*VLOOKUP(AH$4+1,'Return Calcs'!$A$3:$D$33,4,FALSE),IF(AH$4&gt;YEAR($B75),$C75*VLOOKUP(AH$4,'Return Calcs'!$A$3:$E$33,5,FALSE),0))</f>
        <v>4576.8557423360371</v>
      </c>
      <c r="AI75" s="15">
        <f>IF(AI$4=YEAR($B75),$G75*VLOOKUP(AI$4+1,'Return Calcs'!$A$3:$D$33,4,FALSE),IF(AI$4&gt;YEAR($B75),$C75*VLOOKUP(AI$4,'Return Calcs'!$A$3:$E$33,5,FALSE),0))</f>
        <v>4125.2291339769845</v>
      </c>
      <c r="AJ75" s="15">
        <f>IF(AJ$4=YEAR($B75),$G75*VLOOKUP(AJ$4+1,'Return Calcs'!$A$3:$D$33,4,FALSE),IF(AJ$4&gt;YEAR($B75),$C75*VLOOKUP(AJ$4,'Return Calcs'!$A$3:$E$33,5,FALSE),0))</f>
        <v>4251.4582057218913</v>
      </c>
      <c r="AK75" s="15">
        <f>IF(AK$4=YEAR($B75),$G75*VLOOKUP(AK$4+1,'Return Calcs'!$A$3:$D$33,4,FALSE),IF(AK$4&gt;YEAR($B75),$C75*VLOOKUP(AK$4,'Return Calcs'!$A$3:$E$33,5,FALSE),0))</f>
        <v>4522.4440295044005</v>
      </c>
      <c r="AL75" s="49">
        <f t="shared" si="22"/>
        <v>133035.94897033836</v>
      </c>
      <c r="AM75" s="49">
        <f t="shared" si="17"/>
        <v>-16230.385774381284</v>
      </c>
      <c r="AN75" s="20">
        <f t="shared" si="23"/>
        <v>0.13895216400911167</v>
      </c>
      <c r="AO75" s="34">
        <f>IF(ABS(AN75)&lt;Tolerance,'Fund Value calcs'!E75,'Fund Value calcs'!AL75)</f>
        <v>133035.94897033836</v>
      </c>
      <c r="AP75" s="34">
        <f t="shared" si="18"/>
        <v>141709.02903906498</v>
      </c>
      <c r="AQ75" s="15">
        <f t="shared" si="24"/>
        <v>8673.0800687266164</v>
      </c>
      <c r="AR75" s="55">
        <f t="shared" si="25"/>
        <v>6.5193506987050259E-2</v>
      </c>
      <c r="AS75" s="16">
        <f t="shared" si="19"/>
        <v>1995</v>
      </c>
      <c r="AT75" s="16">
        <f t="shared" si="20"/>
        <v>1</v>
      </c>
      <c r="AU75" s="22">
        <f t="shared" si="21"/>
        <v>7</v>
      </c>
    </row>
    <row r="76" spans="1:47" x14ac:dyDescent="0.3">
      <c r="A76">
        <v>72</v>
      </c>
      <c r="B76" s="46">
        <f>'Amended Data'!K75</f>
        <v>39294</v>
      </c>
      <c r="C76" s="15">
        <f>'Amended Data'!J75</f>
        <v>1560</v>
      </c>
      <c r="D76" s="16">
        <f>'Amended Data'!D75</f>
        <v>25</v>
      </c>
      <c r="E76" s="45">
        <f>'Amended Data'!E75</f>
        <v>20702.774505674814</v>
      </c>
      <c r="F76" s="15">
        <f t="shared" si="16"/>
        <v>6</v>
      </c>
      <c r="G76" s="34">
        <f>C76*F76/12*VLOOKUP(YEAR(B76),'Return Calcs'!$A$4:$D$33,3,FALSE)^(F76/24)</f>
        <v>787.30668867659938</v>
      </c>
      <c r="H76" s="15">
        <f>IF(H$4=YEAR($B76),$G76*VLOOKUP(H$4+1,'Return Calcs'!$A$3:$D$33,4,FALSE),IF(H$4&gt;YEAR($B76),$C76*VLOOKUP(H$4,'Return Calcs'!$A$3:$E$33,5,FALSE),0))</f>
        <v>0</v>
      </c>
      <c r="I76" s="15">
        <f>IF(I$4=YEAR($B76),$G76*VLOOKUP(I$4+1,'Return Calcs'!$A$3:$D$33,4,FALSE),IF(I$4&gt;YEAR($B76),$C76*VLOOKUP(I$4,'Return Calcs'!$A$3:$E$33,5,FALSE),0))</f>
        <v>0</v>
      </c>
      <c r="J76" s="15">
        <f>IF(J$4=YEAR($B76),$G76*VLOOKUP(J$4+1,'Return Calcs'!$A$3:$D$33,4,FALSE),IF(J$4&gt;YEAR($B76),$C76*VLOOKUP(J$4,'Return Calcs'!$A$3:$E$33,5,FALSE),0))</f>
        <v>0</v>
      </c>
      <c r="K76" s="15">
        <f>IF(K$4=YEAR($B76),$G76*VLOOKUP(K$4+1,'Return Calcs'!$A$3:$D$33,4,FALSE),IF(K$4&gt;YEAR($B76),$C76*VLOOKUP(K$4,'Return Calcs'!$A$3:$E$33,5,FALSE),0))</f>
        <v>0</v>
      </c>
      <c r="L76" s="15">
        <f>IF(L$4=YEAR($B76),$G76*VLOOKUP(L$4+1,'Return Calcs'!$A$3:$D$33,4,FALSE),IF(L$4&gt;YEAR($B76),$C76*VLOOKUP(L$4,'Return Calcs'!$A$3:$E$33,5,FALSE),0))</f>
        <v>0</v>
      </c>
      <c r="M76" s="15">
        <f>IF(M$4=YEAR($B76),$G76*VLOOKUP(M$4+1,'Return Calcs'!$A$3:$D$33,4,FALSE),IF(M$4&gt;YEAR($B76),$C76*VLOOKUP(M$4,'Return Calcs'!$A$3:$E$33,5,FALSE),0))</f>
        <v>0</v>
      </c>
      <c r="N76" s="15">
        <f>IF(N$4=YEAR($B76),$G76*VLOOKUP(N$4+1,'Return Calcs'!$A$3:$D$33,4,FALSE),IF(N$4&gt;YEAR($B76),$C76*VLOOKUP(N$4,'Return Calcs'!$A$3:$E$33,5,FALSE),0))</f>
        <v>0</v>
      </c>
      <c r="O76" s="15">
        <f>IF(O$4=YEAR($B76),$G76*VLOOKUP(O$4+1,'Return Calcs'!$A$3:$D$33,4,FALSE),IF(O$4&gt;YEAR($B76),$C76*VLOOKUP(O$4,'Return Calcs'!$A$3:$E$33,5,FALSE),0))</f>
        <v>0</v>
      </c>
      <c r="P76" s="15">
        <f>IF(P$4=YEAR($B76),$G76*VLOOKUP(P$4+1,'Return Calcs'!$A$3:$D$33,4,FALSE),IF(P$4&gt;YEAR($B76),$C76*VLOOKUP(P$4,'Return Calcs'!$A$3:$E$33,5,FALSE),0))</f>
        <v>0</v>
      </c>
      <c r="Q76" s="15">
        <f>IF(Q$4=YEAR($B76),$G76*VLOOKUP(Q$4+1,'Return Calcs'!$A$3:$D$33,4,FALSE),IF(Q$4&gt;YEAR($B76),$C76*VLOOKUP(Q$4,'Return Calcs'!$A$3:$E$33,5,FALSE),0))</f>
        <v>0</v>
      </c>
      <c r="R76" s="15">
        <f>IF(R$4=YEAR($B76),$G76*VLOOKUP(R$4+1,'Return Calcs'!$A$3:$D$33,4,FALSE),IF(R$4&gt;YEAR($B76),$C76*VLOOKUP(R$4,'Return Calcs'!$A$3:$E$33,5,FALSE),0))</f>
        <v>0</v>
      </c>
      <c r="S76" s="15">
        <f>IF(S$4=YEAR($B76),$G76*VLOOKUP(S$4+1,'Return Calcs'!$A$3:$D$33,4,FALSE),IF(S$4&gt;YEAR($B76),$C76*VLOOKUP(S$4,'Return Calcs'!$A$3:$E$33,5,FALSE),0))</f>
        <v>0</v>
      </c>
      <c r="T76" s="15">
        <f>IF(T$4=YEAR($B76),$G76*VLOOKUP(T$4+1,'Return Calcs'!$A$3:$D$33,4,FALSE),IF(T$4&gt;YEAR($B76),$C76*VLOOKUP(T$4,'Return Calcs'!$A$3:$E$33,5,FALSE),0))</f>
        <v>0</v>
      </c>
      <c r="U76" s="15">
        <f>IF(U$4=YEAR($B76),$G76*VLOOKUP(U$4+1,'Return Calcs'!$A$3:$D$33,4,FALSE),IF(U$4&gt;YEAR($B76),$C76*VLOOKUP(U$4,'Return Calcs'!$A$3:$E$33,5,FALSE),0))</f>
        <v>0</v>
      </c>
      <c r="V76" s="15">
        <f>IF(V$4=YEAR($B76),$G76*VLOOKUP(V$4+1,'Return Calcs'!$A$3:$D$33,4,FALSE),IF(V$4&gt;YEAR($B76),$C76*VLOOKUP(V$4,'Return Calcs'!$A$3:$E$33,5,FALSE),0))</f>
        <v>0</v>
      </c>
      <c r="W76" s="15">
        <f>IF(W$4=YEAR($B76),$G76*VLOOKUP(W$4+1,'Return Calcs'!$A$3:$D$33,4,FALSE),IF(W$4&gt;YEAR($B76),$C76*VLOOKUP(W$4,'Return Calcs'!$A$3:$E$33,5,FALSE),0))</f>
        <v>0</v>
      </c>
      <c r="X76" s="15">
        <f>IF(X$4=YEAR($B76),$G76*VLOOKUP(X$4+1,'Return Calcs'!$A$3:$D$33,4,FALSE),IF(X$4&gt;YEAR($B76),$C76*VLOOKUP(X$4,'Return Calcs'!$A$3:$E$33,5,FALSE),0))</f>
        <v>0</v>
      </c>
      <c r="Y76" s="15">
        <f>IF(Y$4=YEAR($B76),$G76*VLOOKUP(Y$4+1,'Return Calcs'!$A$3:$D$33,4,FALSE),IF(Y$4&gt;YEAR($B76),$C76*VLOOKUP(Y$4,'Return Calcs'!$A$3:$E$33,5,FALSE),0))</f>
        <v>827.91853654466581</v>
      </c>
      <c r="Z76" s="15">
        <f>IF(Z$4=YEAR($B76),$G76*VLOOKUP(Z$4+1,'Return Calcs'!$A$3:$D$33,4,FALSE),IF(Z$4&gt;YEAR($B76),$C76*VLOOKUP(Z$4,'Return Calcs'!$A$3:$E$33,5,FALSE),0))</f>
        <v>1979.2009695017161</v>
      </c>
      <c r="AA76" s="15">
        <f>IF(AA$4=YEAR($B76),$G76*VLOOKUP(AA$4+1,'Return Calcs'!$A$3:$D$33,4,FALSE),IF(AA$4&gt;YEAR($B76),$C76*VLOOKUP(AA$4,'Return Calcs'!$A$3:$E$33,5,FALSE),0))</f>
        <v>2160.9946640482649</v>
      </c>
      <c r="AB76" s="15">
        <f>IF(AB$4=YEAR($B76),$G76*VLOOKUP(AB$4+1,'Return Calcs'!$A$3:$D$33,4,FALSE),IF(AB$4&gt;YEAR($B76),$C76*VLOOKUP(AB$4,'Return Calcs'!$A$3:$E$33,5,FALSE),0))</f>
        <v>1873.1933769473953</v>
      </c>
      <c r="AC76" s="15">
        <f>IF(AC$4=YEAR($B76),$G76*VLOOKUP(AC$4+1,'Return Calcs'!$A$3:$D$33,4,FALSE),IF(AC$4&gt;YEAR($B76),$C76*VLOOKUP(AC$4,'Return Calcs'!$A$3:$E$33,5,FALSE),0))</f>
        <v>1846.6448001183071</v>
      </c>
      <c r="AD76" s="15">
        <f>IF(AD$4=YEAR($B76),$G76*VLOOKUP(AD$4+1,'Return Calcs'!$A$3:$D$33,4,FALSE),IF(AD$4&gt;YEAR($B76),$C76*VLOOKUP(AD$4,'Return Calcs'!$A$3:$E$33,5,FALSE),0))</f>
        <v>1847.7981861552569</v>
      </c>
      <c r="AE76" s="15">
        <f>IF(AE$4=YEAR($B76),$G76*VLOOKUP(AE$4+1,'Return Calcs'!$A$3:$D$33,4,FALSE),IF(AE$4&gt;YEAR($B76),$C76*VLOOKUP(AE$4,'Return Calcs'!$A$3:$E$33,5,FALSE),0))</f>
        <v>1679.5722492151397</v>
      </c>
      <c r="AF76" s="15">
        <f>IF(AF$4=YEAR($B76),$G76*VLOOKUP(AF$4+1,'Return Calcs'!$A$3:$D$33,4,FALSE),IF(AF$4&gt;YEAR($B76),$C76*VLOOKUP(AF$4,'Return Calcs'!$A$3:$E$33,5,FALSE),0))</f>
        <v>1591.9493941973501</v>
      </c>
      <c r="AG76" s="15">
        <f>IF(AG$4=YEAR($B76),$G76*VLOOKUP(AG$4+1,'Return Calcs'!$A$3:$D$33,4,FALSE),IF(AG$4&gt;YEAR($B76),$C76*VLOOKUP(AG$4,'Return Calcs'!$A$3:$E$33,5,FALSE),0))</f>
        <v>1654.9412438095314</v>
      </c>
      <c r="AH76" s="15">
        <f>IF(AH$4=YEAR($B76),$G76*VLOOKUP(AH$4+1,'Return Calcs'!$A$3:$D$33,4,FALSE),IF(AH$4&gt;YEAR($B76),$C76*VLOOKUP(AH$4,'Return Calcs'!$A$3:$E$33,5,FALSE),0))</f>
        <v>1586.6433240098263</v>
      </c>
      <c r="AI76" s="15">
        <f>IF(AI$4=YEAR($B76),$G76*VLOOKUP(AI$4+1,'Return Calcs'!$A$3:$D$33,4,FALSE),IF(AI$4&gt;YEAR($B76),$C76*VLOOKUP(AI$4,'Return Calcs'!$A$3:$E$33,5,FALSE),0))</f>
        <v>1430.0794331120212</v>
      </c>
      <c r="AJ76" s="15">
        <f>IF(AJ$4=YEAR($B76),$G76*VLOOKUP(AJ$4+1,'Return Calcs'!$A$3:$D$33,4,FALSE),IF(AJ$4&gt;YEAR($B76),$C76*VLOOKUP(AJ$4,'Return Calcs'!$A$3:$E$33,5,FALSE),0))</f>
        <v>1473.8388446502554</v>
      </c>
      <c r="AK76" s="15">
        <f>IF(AK$4=YEAR($B76),$G76*VLOOKUP(AK$4+1,'Return Calcs'!$A$3:$D$33,4,FALSE),IF(AK$4&gt;YEAR($B76),$C76*VLOOKUP(AK$4,'Return Calcs'!$A$3:$E$33,5,FALSE),0))</f>
        <v>1567.7805968948587</v>
      </c>
      <c r="AL76" s="49">
        <f t="shared" si="22"/>
        <v>21520.555619204588</v>
      </c>
      <c r="AM76" s="49">
        <f t="shared" si="17"/>
        <v>-817.7811135297743</v>
      </c>
      <c r="AN76" s="20">
        <f t="shared" si="23"/>
        <v>3.9501039501039496E-2</v>
      </c>
      <c r="AO76" s="34">
        <f>IF(ABS(AN76)&lt;Tolerance,'Fund Value calcs'!E76,'Fund Value calcs'!AL76)</f>
        <v>20702.774505674814</v>
      </c>
      <c r="AP76" s="34">
        <f t="shared" si="18"/>
        <v>22209.721011563033</v>
      </c>
      <c r="AQ76" s="15">
        <f t="shared" si="24"/>
        <v>1506.9465058882197</v>
      </c>
      <c r="AR76" s="55">
        <f t="shared" si="25"/>
        <v>7.2789591823798905E-2</v>
      </c>
      <c r="AS76" s="16">
        <f t="shared" si="19"/>
        <v>2007</v>
      </c>
      <c r="AT76" s="16">
        <f t="shared" si="20"/>
        <v>13</v>
      </c>
      <c r="AU76" s="22">
        <f t="shared" si="21"/>
        <v>2</v>
      </c>
    </row>
    <row r="77" spans="1:47" x14ac:dyDescent="0.3">
      <c r="A77">
        <v>73</v>
      </c>
      <c r="B77" s="46">
        <f>'Amended Data'!K76</f>
        <v>40311</v>
      </c>
      <c r="C77" s="15">
        <f>'Amended Data'!J76</f>
        <v>3600</v>
      </c>
      <c r="D77" s="16">
        <f>'Amended Data'!D76</f>
        <v>28</v>
      </c>
      <c r="E77" s="45">
        <f>'Amended Data'!E76</f>
        <v>37156.519130382156</v>
      </c>
      <c r="F77" s="15">
        <f t="shared" si="16"/>
        <v>8</v>
      </c>
      <c r="G77" s="34">
        <f>C77*F77/12*VLOOKUP(YEAR(B77),'Return Calcs'!$A$4:$D$33,3,FALSE)^(F77/24)</f>
        <v>2469.9419197716156</v>
      </c>
      <c r="H77" s="15">
        <f>IF(H$4=YEAR($B77),$G77*VLOOKUP(H$4+1,'Return Calcs'!$A$3:$D$33,4,FALSE),IF(H$4&gt;YEAR($B77),$C77*VLOOKUP(H$4,'Return Calcs'!$A$3:$E$33,5,FALSE),0))</f>
        <v>0</v>
      </c>
      <c r="I77" s="15">
        <f>IF(I$4=YEAR($B77),$G77*VLOOKUP(I$4+1,'Return Calcs'!$A$3:$D$33,4,FALSE),IF(I$4&gt;YEAR($B77),$C77*VLOOKUP(I$4,'Return Calcs'!$A$3:$E$33,5,FALSE),0))</f>
        <v>0</v>
      </c>
      <c r="J77" s="15">
        <f>IF(J$4=YEAR($B77),$G77*VLOOKUP(J$4+1,'Return Calcs'!$A$3:$D$33,4,FALSE),IF(J$4&gt;YEAR($B77),$C77*VLOOKUP(J$4,'Return Calcs'!$A$3:$E$33,5,FALSE),0))</f>
        <v>0</v>
      </c>
      <c r="K77" s="15">
        <f>IF(K$4=YEAR($B77),$G77*VLOOKUP(K$4+1,'Return Calcs'!$A$3:$D$33,4,FALSE),IF(K$4&gt;YEAR($B77),$C77*VLOOKUP(K$4,'Return Calcs'!$A$3:$E$33,5,FALSE),0))</f>
        <v>0</v>
      </c>
      <c r="L77" s="15">
        <f>IF(L$4=YEAR($B77),$G77*VLOOKUP(L$4+1,'Return Calcs'!$A$3:$D$33,4,FALSE),IF(L$4&gt;YEAR($B77),$C77*VLOOKUP(L$4,'Return Calcs'!$A$3:$E$33,5,FALSE),0))</f>
        <v>0</v>
      </c>
      <c r="M77" s="15">
        <f>IF(M$4=YEAR($B77),$G77*VLOOKUP(M$4+1,'Return Calcs'!$A$3:$D$33,4,FALSE),IF(M$4&gt;YEAR($B77),$C77*VLOOKUP(M$4,'Return Calcs'!$A$3:$E$33,5,FALSE),0))</f>
        <v>0</v>
      </c>
      <c r="N77" s="15">
        <f>IF(N$4=YEAR($B77),$G77*VLOOKUP(N$4+1,'Return Calcs'!$A$3:$D$33,4,FALSE),IF(N$4&gt;YEAR($B77),$C77*VLOOKUP(N$4,'Return Calcs'!$A$3:$E$33,5,FALSE),0))</f>
        <v>0</v>
      </c>
      <c r="O77" s="15">
        <f>IF(O$4=YEAR($B77),$G77*VLOOKUP(O$4+1,'Return Calcs'!$A$3:$D$33,4,FALSE),IF(O$4&gt;YEAR($B77),$C77*VLOOKUP(O$4,'Return Calcs'!$A$3:$E$33,5,FALSE),0))</f>
        <v>0</v>
      </c>
      <c r="P77" s="15">
        <f>IF(P$4=YEAR($B77),$G77*VLOOKUP(P$4+1,'Return Calcs'!$A$3:$D$33,4,FALSE),IF(P$4&gt;YEAR($B77),$C77*VLOOKUP(P$4,'Return Calcs'!$A$3:$E$33,5,FALSE),0))</f>
        <v>0</v>
      </c>
      <c r="Q77" s="15">
        <f>IF(Q$4=YEAR($B77),$G77*VLOOKUP(Q$4+1,'Return Calcs'!$A$3:$D$33,4,FALSE),IF(Q$4&gt;YEAR($B77),$C77*VLOOKUP(Q$4,'Return Calcs'!$A$3:$E$33,5,FALSE),0))</f>
        <v>0</v>
      </c>
      <c r="R77" s="15">
        <f>IF(R$4=YEAR($B77),$G77*VLOOKUP(R$4+1,'Return Calcs'!$A$3:$D$33,4,FALSE),IF(R$4&gt;YEAR($B77),$C77*VLOOKUP(R$4,'Return Calcs'!$A$3:$E$33,5,FALSE),0))</f>
        <v>0</v>
      </c>
      <c r="S77" s="15">
        <f>IF(S$4=YEAR($B77),$G77*VLOOKUP(S$4+1,'Return Calcs'!$A$3:$D$33,4,FALSE),IF(S$4&gt;YEAR($B77),$C77*VLOOKUP(S$4,'Return Calcs'!$A$3:$E$33,5,FALSE),0))</f>
        <v>0</v>
      </c>
      <c r="T77" s="15">
        <f>IF(T$4=YEAR($B77),$G77*VLOOKUP(T$4+1,'Return Calcs'!$A$3:$D$33,4,FALSE),IF(T$4&gt;YEAR($B77),$C77*VLOOKUP(T$4,'Return Calcs'!$A$3:$E$33,5,FALSE),0))</f>
        <v>0</v>
      </c>
      <c r="U77" s="15">
        <f>IF(U$4=YEAR($B77),$G77*VLOOKUP(U$4+1,'Return Calcs'!$A$3:$D$33,4,FALSE),IF(U$4&gt;YEAR($B77),$C77*VLOOKUP(U$4,'Return Calcs'!$A$3:$E$33,5,FALSE),0))</f>
        <v>0</v>
      </c>
      <c r="V77" s="15">
        <f>IF(V$4=YEAR($B77),$G77*VLOOKUP(V$4+1,'Return Calcs'!$A$3:$D$33,4,FALSE),IF(V$4&gt;YEAR($B77),$C77*VLOOKUP(V$4,'Return Calcs'!$A$3:$E$33,5,FALSE),0))</f>
        <v>0</v>
      </c>
      <c r="W77" s="15">
        <f>IF(W$4=YEAR($B77),$G77*VLOOKUP(W$4+1,'Return Calcs'!$A$3:$D$33,4,FALSE),IF(W$4&gt;YEAR($B77),$C77*VLOOKUP(W$4,'Return Calcs'!$A$3:$E$33,5,FALSE),0))</f>
        <v>0</v>
      </c>
      <c r="X77" s="15">
        <f>IF(X$4=YEAR($B77),$G77*VLOOKUP(X$4+1,'Return Calcs'!$A$3:$D$33,4,FALSE),IF(X$4&gt;YEAR($B77),$C77*VLOOKUP(X$4,'Return Calcs'!$A$3:$E$33,5,FALSE),0))</f>
        <v>0</v>
      </c>
      <c r="Y77" s="15">
        <f>IF(Y$4=YEAR($B77),$G77*VLOOKUP(Y$4+1,'Return Calcs'!$A$3:$D$33,4,FALSE),IF(Y$4&gt;YEAR($B77),$C77*VLOOKUP(Y$4,'Return Calcs'!$A$3:$E$33,5,FALSE),0))</f>
        <v>0</v>
      </c>
      <c r="Z77" s="15">
        <f>IF(Z$4=YEAR($B77),$G77*VLOOKUP(Z$4+1,'Return Calcs'!$A$3:$D$33,4,FALSE),IF(Z$4&gt;YEAR($B77),$C77*VLOOKUP(Z$4,'Return Calcs'!$A$3:$E$33,5,FALSE),0))</f>
        <v>0</v>
      </c>
      <c r="AA77" s="15">
        <f>IF(AA$4=YEAR($B77),$G77*VLOOKUP(AA$4+1,'Return Calcs'!$A$3:$D$33,4,FALSE),IF(AA$4&gt;YEAR($B77),$C77*VLOOKUP(AA$4,'Return Calcs'!$A$3:$E$33,5,FALSE),0))</f>
        <v>0</v>
      </c>
      <c r="AB77" s="15">
        <f>IF(AB$4=YEAR($B77),$G77*VLOOKUP(AB$4+1,'Return Calcs'!$A$3:$D$33,4,FALSE),IF(AB$4&gt;YEAR($B77),$C77*VLOOKUP(AB$4,'Return Calcs'!$A$3:$E$33,5,FALSE),0))</f>
        <v>2840.740135612119</v>
      </c>
      <c r="AC77" s="15">
        <f>IF(AC$4=YEAR($B77),$G77*VLOOKUP(AC$4+1,'Return Calcs'!$A$3:$D$33,4,FALSE),IF(AC$4&gt;YEAR($B77),$C77*VLOOKUP(AC$4,'Return Calcs'!$A$3:$E$33,5,FALSE),0))</f>
        <v>4261.488000273016</v>
      </c>
      <c r="AD77" s="15">
        <f>IF(AD$4=YEAR($B77),$G77*VLOOKUP(AD$4+1,'Return Calcs'!$A$3:$D$33,4,FALSE),IF(AD$4&gt;YEAR($B77),$C77*VLOOKUP(AD$4,'Return Calcs'!$A$3:$E$33,5,FALSE),0))</f>
        <v>4264.1496603582855</v>
      </c>
      <c r="AE77" s="15">
        <f>IF(AE$4=YEAR($B77),$G77*VLOOKUP(AE$4+1,'Return Calcs'!$A$3:$D$33,4,FALSE),IF(AE$4&gt;YEAR($B77),$C77*VLOOKUP(AE$4,'Return Calcs'!$A$3:$E$33,5,FALSE),0))</f>
        <v>3875.9359597272455</v>
      </c>
      <c r="AF77" s="15">
        <f>IF(AF$4=YEAR($B77),$G77*VLOOKUP(AF$4+1,'Return Calcs'!$A$3:$D$33,4,FALSE),IF(AF$4&gt;YEAR($B77),$C77*VLOOKUP(AF$4,'Return Calcs'!$A$3:$E$33,5,FALSE),0))</f>
        <v>3673.7293712246542</v>
      </c>
      <c r="AG77" s="15">
        <f>IF(AG$4=YEAR($B77),$G77*VLOOKUP(AG$4+1,'Return Calcs'!$A$3:$D$33,4,FALSE),IF(AG$4&gt;YEAR($B77),$C77*VLOOKUP(AG$4,'Return Calcs'!$A$3:$E$33,5,FALSE),0))</f>
        <v>3819.0951780219957</v>
      </c>
      <c r="AH77" s="15">
        <f>IF(AH$4=YEAR($B77),$G77*VLOOKUP(AH$4+1,'Return Calcs'!$A$3:$D$33,4,FALSE),IF(AH$4&gt;YEAR($B77),$C77*VLOOKUP(AH$4,'Return Calcs'!$A$3:$E$33,5,FALSE),0))</f>
        <v>3661.48459386883</v>
      </c>
      <c r="AI77" s="15">
        <f>IF(AI$4=YEAR($B77),$G77*VLOOKUP(AI$4+1,'Return Calcs'!$A$3:$D$33,4,FALSE),IF(AI$4&gt;YEAR($B77),$C77*VLOOKUP(AI$4,'Return Calcs'!$A$3:$E$33,5,FALSE),0))</f>
        <v>3300.1833071815877</v>
      </c>
      <c r="AJ77" s="15">
        <f>IF(AJ$4=YEAR($B77),$G77*VLOOKUP(AJ$4+1,'Return Calcs'!$A$3:$D$33,4,FALSE),IF(AJ$4&gt;YEAR($B77),$C77*VLOOKUP(AJ$4,'Return Calcs'!$A$3:$E$33,5,FALSE),0))</f>
        <v>3401.1665645775129</v>
      </c>
      <c r="AK77" s="15">
        <f>IF(AK$4=YEAR($B77),$G77*VLOOKUP(AK$4+1,'Return Calcs'!$A$3:$D$33,4,FALSE),IF(AK$4&gt;YEAR($B77),$C77*VLOOKUP(AK$4,'Return Calcs'!$A$3:$E$33,5,FALSE),0))</f>
        <v>3617.9552236035202</v>
      </c>
      <c r="AL77" s="49">
        <f t="shared" si="22"/>
        <v>36715.927994448772</v>
      </c>
      <c r="AM77" s="49">
        <f t="shared" si="17"/>
        <v>440.59113593338407</v>
      </c>
      <c r="AN77" s="20">
        <f t="shared" si="23"/>
        <v>1.1857707509881391E-2</v>
      </c>
      <c r="AO77" s="34">
        <f>IF(ABS(AN77)&lt;Tolerance,'Fund Value calcs'!E77,'Fund Value calcs'!AL77)</f>
        <v>37156.519130382156</v>
      </c>
      <c r="AP77" s="34">
        <f t="shared" si="18"/>
        <v>38631.490021801968</v>
      </c>
      <c r="AQ77" s="15">
        <f t="shared" si="24"/>
        <v>1474.9708914198127</v>
      </c>
      <c r="AR77" s="55">
        <f t="shared" si="25"/>
        <v>3.9696153620960635E-2</v>
      </c>
      <c r="AS77" s="16">
        <f t="shared" si="19"/>
        <v>2010</v>
      </c>
      <c r="AT77" s="16">
        <f t="shared" si="20"/>
        <v>19</v>
      </c>
      <c r="AU77" s="22">
        <f t="shared" si="21"/>
        <v>2</v>
      </c>
    </row>
    <row r="78" spans="1:47" x14ac:dyDescent="0.3">
      <c r="A78">
        <v>74</v>
      </c>
      <c r="B78" s="46">
        <f>'Amended Data'!K77</f>
        <v>37389</v>
      </c>
      <c r="C78" s="15">
        <f>'Amended Data'!J77</f>
        <v>840</v>
      </c>
      <c r="D78" s="16">
        <f>'Amended Data'!D77</f>
        <v>18</v>
      </c>
      <c r="E78" s="45">
        <f>'Amended Data'!E77</f>
        <v>17478.918026124018</v>
      </c>
      <c r="F78" s="15">
        <f t="shared" si="16"/>
        <v>8</v>
      </c>
      <c r="G78" s="34">
        <f>C78*F78/12*VLOOKUP(YEAR(B78),'Return Calcs'!$A$4:$D$33,3,FALSE)^(F78/24)</f>
        <v>509.92191550913611</v>
      </c>
      <c r="H78" s="15">
        <f>IF(H$4=YEAR($B78),$G78*VLOOKUP(H$4+1,'Return Calcs'!$A$3:$D$33,4,FALSE),IF(H$4&gt;YEAR($B78),$C78*VLOOKUP(H$4,'Return Calcs'!$A$3:$E$33,5,FALSE),0))</f>
        <v>0</v>
      </c>
      <c r="I78" s="15">
        <f>IF(I$4=YEAR($B78),$G78*VLOOKUP(I$4+1,'Return Calcs'!$A$3:$D$33,4,FALSE),IF(I$4&gt;YEAR($B78),$C78*VLOOKUP(I$4,'Return Calcs'!$A$3:$E$33,5,FALSE),0))</f>
        <v>0</v>
      </c>
      <c r="J78" s="15">
        <f>IF(J$4=YEAR($B78),$G78*VLOOKUP(J$4+1,'Return Calcs'!$A$3:$D$33,4,FALSE),IF(J$4&gt;YEAR($B78),$C78*VLOOKUP(J$4,'Return Calcs'!$A$3:$E$33,5,FALSE),0))</f>
        <v>0</v>
      </c>
      <c r="K78" s="15">
        <f>IF(K$4=YEAR($B78),$G78*VLOOKUP(K$4+1,'Return Calcs'!$A$3:$D$33,4,FALSE),IF(K$4&gt;YEAR($B78),$C78*VLOOKUP(K$4,'Return Calcs'!$A$3:$E$33,5,FALSE),0))</f>
        <v>0</v>
      </c>
      <c r="L78" s="15">
        <f>IF(L$4=YEAR($B78),$G78*VLOOKUP(L$4+1,'Return Calcs'!$A$3:$D$33,4,FALSE),IF(L$4&gt;YEAR($B78),$C78*VLOOKUP(L$4,'Return Calcs'!$A$3:$E$33,5,FALSE),0))</f>
        <v>0</v>
      </c>
      <c r="M78" s="15">
        <f>IF(M$4=YEAR($B78),$G78*VLOOKUP(M$4+1,'Return Calcs'!$A$3:$D$33,4,FALSE),IF(M$4&gt;YEAR($B78),$C78*VLOOKUP(M$4,'Return Calcs'!$A$3:$E$33,5,FALSE),0))</f>
        <v>0</v>
      </c>
      <c r="N78" s="15">
        <f>IF(N$4=YEAR($B78),$G78*VLOOKUP(N$4+1,'Return Calcs'!$A$3:$D$33,4,FALSE),IF(N$4&gt;YEAR($B78),$C78*VLOOKUP(N$4,'Return Calcs'!$A$3:$E$33,5,FALSE),0))</f>
        <v>0</v>
      </c>
      <c r="O78" s="15">
        <f>IF(O$4=YEAR($B78),$G78*VLOOKUP(O$4+1,'Return Calcs'!$A$3:$D$33,4,FALSE),IF(O$4&gt;YEAR($B78),$C78*VLOOKUP(O$4,'Return Calcs'!$A$3:$E$33,5,FALSE),0))</f>
        <v>0</v>
      </c>
      <c r="P78" s="15">
        <f>IF(P$4=YEAR($B78),$G78*VLOOKUP(P$4+1,'Return Calcs'!$A$3:$D$33,4,FALSE),IF(P$4&gt;YEAR($B78),$C78*VLOOKUP(P$4,'Return Calcs'!$A$3:$E$33,5,FALSE),0))</f>
        <v>0</v>
      </c>
      <c r="Q78" s="15">
        <f>IF(Q$4=YEAR($B78),$G78*VLOOKUP(Q$4+1,'Return Calcs'!$A$3:$D$33,4,FALSE),IF(Q$4&gt;YEAR($B78),$C78*VLOOKUP(Q$4,'Return Calcs'!$A$3:$E$33,5,FALSE),0))</f>
        <v>0</v>
      </c>
      <c r="R78" s="15">
        <f>IF(R$4=YEAR($B78),$G78*VLOOKUP(R$4+1,'Return Calcs'!$A$3:$D$33,4,FALSE),IF(R$4&gt;YEAR($B78),$C78*VLOOKUP(R$4,'Return Calcs'!$A$3:$E$33,5,FALSE),0))</f>
        <v>0</v>
      </c>
      <c r="S78" s="15">
        <f>IF(S$4=YEAR($B78),$G78*VLOOKUP(S$4+1,'Return Calcs'!$A$3:$D$33,4,FALSE),IF(S$4&gt;YEAR($B78),$C78*VLOOKUP(S$4,'Return Calcs'!$A$3:$E$33,5,FALSE),0))</f>
        <v>0</v>
      </c>
      <c r="T78" s="15">
        <f>IF(T$4=YEAR($B78),$G78*VLOOKUP(T$4+1,'Return Calcs'!$A$3:$D$33,4,FALSE),IF(T$4&gt;YEAR($B78),$C78*VLOOKUP(T$4,'Return Calcs'!$A$3:$E$33,5,FALSE),0))</f>
        <v>878.11211461338473</v>
      </c>
      <c r="U78" s="15">
        <f>IF(U$4=YEAR($B78),$G78*VLOOKUP(U$4+1,'Return Calcs'!$A$3:$D$33,4,FALSE),IF(U$4&gt;YEAR($B78),$C78*VLOOKUP(U$4,'Return Calcs'!$A$3:$E$33,5,FALSE),0))</f>
        <v>1357.1767517579026</v>
      </c>
      <c r="V78" s="15">
        <f>IF(V$4=YEAR($B78),$G78*VLOOKUP(V$4+1,'Return Calcs'!$A$3:$D$33,4,FALSE),IF(V$4&gt;YEAR($B78),$C78*VLOOKUP(V$4,'Return Calcs'!$A$3:$E$33,5,FALSE),0))</f>
        <v>1228.1262492543442</v>
      </c>
      <c r="W78" s="15">
        <f>IF(W$4=YEAR($B78),$G78*VLOOKUP(W$4+1,'Return Calcs'!$A$3:$D$33,4,FALSE),IF(W$4&gt;YEAR($B78),$C78*VLOOKUP(W$4,'Return Calcs'!$A$3:$E$33,5,FALSE),0))</f>
        <v>1096.4866633096092</v>
      </c>
      <c r="X78" s="15">
        <f>IF(X$4=YEAR($B78),$G78*VLOOKUP(X$4+1,'Return Calcs'!$A$3:$D$33,4,FALSE),IF(X$4&gt;YEAR($B78),$C78*VLOOKUP(X$4,'Return Calcs'!$A$3:$E$33,5,FALSE),0))</f>
        <v>964.70407984809401</v>
      </c>
      <c r="Y78" s="15">
        <f>IF(Y$4=YEAR($B78),$G78*VLOOKUP(Y$4+1,'Return Calcs'!$A$3:$D$33,4,FALSE),IF(Y$4&gt;YEAR($B78),$C78*VLOOKUP(Y$4,'Return Calcs'!$A$3:$E$33,5,FALSE),0))</f>
        <v>899.95672791059155</v>
      </c>
      <c r="Z78" s="15">
        <f>IF(Z$4=YEAR($B78),$G78*VLOOKUP(Z$4+1,'Return Calcs'!$A$3:$D$33,4,FALSE),IF(Z$4&gt;YEAR($B78),$C78*VLOOKUP(Z$4,'Return Calcs'!$A$3:$E$33,5,FALSE),0))</f>
        <v>1065.7235989624626</v>
      </c>
      <c r="AA78" s="15">
        <f>IF(AA$4=YEAR($B78),$G78*VLOOKUP(AA$4+1,'Return Calcs'!$A$3:$D$33,4,FALSE),IF(AA$4&gt;YEAR($B78),$C78*VLOOKUP(AA$4,'Return Calcs'!$A$3:$E$33,5,FALSE),0))</f>
        <v>1163.6125114106042</v>
      </c>
      <c r="AB78" s="15">
        <f>IF(AB$4=YEAR($B78),$G78*VLOOKUP(AB$4+1,'Return Calcs'!$A$3:$D$33,4,FALSE),IF(AB$4&gt;YEAR($B78),$C78*VLOOKUP(AB$4,'Return Calcs'!$A$3:$E$33,5,FALSE),0))</f>
        <v>1008.6425875870591</v>
      </c>
      <c r="AC78" s="15">
        <f>IF(AC$4=YEAR($B78),$G78*VLOOKUP(AC$4+1,'Return Calcs'!$A$3:$D$33,4,FALSE),IF(AC$4&gt;YEAR($B78),$C78*VLOOKUP(AC$4,'Return Calcs'!$A$3:$E$33,5,FALSE),0))</f>
        <v>994.34720006370378</v>
      </c>
      <c r="AD78" s="15">
        <f>IF(AD$4=YEAR($B78),$G78*VLOOKUP(AD$4+1,'Return Calcs'!$A$3:$D$33,4,FALSE),IF(AD$4&gt;YEAR($B78),$C78*VLOOKUP(AD$4,'Return Calcs'!$A$3:$E$33,5,FALSE),0))</f>
        <v>994.96825408359996</v>
      </c>
      <c r="AE78" s="15">
        <f>IF(AE$4=YEAR($B78),$G78*VLOOKUP(AE$4+1,'Return Calcs'!$A$3:$D$33,4,FALSE),IF(AE$4&gt;YEAR($B78),$C78*VLOOKUP(AE$4,'Return Calcs'!$A$3:$E$33,5,FALSE),0))</f>
        <v>904.38505726969061</v>
      </c>
      <c r="AF78" s="15">
        <f>IF(AF$4=YEAR($B78),$G78*VLOOKUP(AF$4+1,'Return Calcs'!$A$3:$D$33,4,FALSE),IF(AF$4&gt;YEAR($B78),$C78*VLOOKUP(AF$4,'Return Calcs'!$A$3:$E$33,5,FALSE),0))</f>
        <v>857.20351995241924</v>
      </c>
      <c r="AG78" s="15">
        <f>IF(AG$4=YEAR($B78),$G78*VLOOKUP(AG$4+1,'Return Calcs'!$A$3:$D$33,4,FALSE),IF(AG$4&gt;YEAR($B78),$C78*VLOOKUP(AG$4,'Return Calcs'!$A$3:$E$33,5,FALSE),0))</f>
        <v>891.12220820513232</v>
      </c>
      <c r="AH78" s="15">
        <f>IF(AH$4=YEAR($B78),$G78*VLOOKUP(AH$4+1,'Return Calcs'!$A$3:$D$33,4,FALSE),IF(AH$4&gt;YEAR($B78),$C78*VLOOKUP(AH$4,'Return Calcs'!$A$3:$E$33,5,FALSE),0))</f>
        <v>854.34640523606038</v>
      </c>
      <c r="AI78" s="15">
        <f>IF(AI$4=YEAR($B78),$G78*VLOOKUP(AI$4+1,'Return Calcs'!$A$3:$D$33,4,FALSE),IF(AI$4&gt;YEAR($B78),$C78*VLOOKUP(AI$4,'Return Calcs'!$A$3:$E$33,5,FALSE),0))</f>
        <v>770.04277167570376</v>
      </c>
      <c r="AJ78" s="15">
        <f>IF(AJ$4=YEAR($B78),$G78*VLOOKUP(AJ$4+1,'Return Calcs'!$A$3:$D$33,4,FALSE),IF(AJ$4&gt;YEAR($B78),$C78*VLOOKUP(AJ$4,'Return Calcs'!$A$3:$E$33,5,FALSE),0))</f>
        <v>793.60553173475296</v>
      </c>
      <c r="AK78" s="15">
        <f>IF(AK$4=YEAR($B78),$G78*VLOOKUP(AK$4+1,'Return Calcs'!$A$3:$D$33,4,FALSE),IF(AK$4&gt;YEAR($B78),$C78*VLOOKUP(AK$4,'Return Calcs'!$A$3:$E$33,5,FALSE),0))</f>
        <v>844.18955217415476</v>
      </c>
      <c r="AL78" s="49">
        <f t="shared" si="22"/>
        <v>17566.751785049266</v>
      </c>
      <c r="AM78" s="49">
        <f t="shared" si="17"/>
        <v>-87.833758925247821</v>
      </c>
      <c r="AN78" s="20">
        <f t="shared" si="23"/>
        <v>5.0251256281407895E-3</v>
      </c>
      <c r="AO78" s="34">
        <f>IF(ABS(AN78)&lt;Tolerance,'Fund Value calcs'!E78,'Fund Value calcs'!AL78)</f>
        <v>17478.918026124018</v>
      </c>
      <c r="AP78" s="34">
        <f t="shared" si="18"/>
        <v>17936.644867018935</v>
      </c>
      <c r="AQ78" s="15">
        <f t="shared" si="24"/>
        <v>457.72684089491668</v>
      </c>
      <c r="AR78" s="55">
        <f t="shared" si="25"/>
        <v>2.618736698752162E-2</v>
      </c>
      <c r="AS78" s="16">
        <f t="shared" si="19"/>
        <v>2002</v>
      </c>
      <c r="AT78" s="16">
        <f t="shared" si="20"/>
        <v>1</v>
      </c>
      <c r="AU78" s="22">
        <f t="shared" si="21"/>
        <v>1</v>
      </c>
    </row>
    <row r="79" spans="1:47" x14ac:dyDescent="0.3">
      <c r="A79">
        <v>75</v>
      </c>
      <c r="B79" s="46">
        <f>'Amended Data'!K78</f>
        <v>34801</v>
      </c>
      <c r="C79" s="15">
        <f>'Amended Data'!J78</f>
        <v>3240</v>
      </c>
      <c r="D79" s="16">
        <f>'Amended Data'!D78</f>
        <v>28</v>
      </c>
      <c r="E79" s="45">
        <f>'Amended Data'!E78</f>
        <v>83001.00344717002</v>
      </c>
      <c r="F79" s="15">
        <f t="shared" si="16"/>
        <v>9</v>
      </c>
      <c r="G79" s="34">
        <f>C79*F79/12*VLOOKUP(YEAR(B79),'Return Calcs'!$A$4:$D$33,3,FALSE)^(F79/24)</f>
        <v>2604.3891887519885</v>
      </c>
      <c r="H79" s="15">
        <f>IF(H$4=YEAR($B79),$G79*VLOOKUP(H$4+1,'Return Calcs'!$A$3:$D$33,4,FALSE),IF(H$4&gt;YEAR($B79),$C79*VLOOKUP(H$4,'Return Calcs'!$A$3:$E$33,5,FALSE),0))</f>
        <v>0</v>
      </c>
      <c r="I79" s="15">
        <f>IF(I$4=YEAR($B79),$G79*VLOOKUP(I$4+1,'Return Calcs'!$A$3:$D$33,4,FALSE),IF(I$4&gt;YEAR($B79),$C79*VLOOKUP(I$4,'Return Calcs'!$A$3:$E$33,5,FALSE),0))</f>
        <v>0</v>
      </c>
      <c r="J79" s="15">
        <f>IF(J$4=YEAR($B79),$G79*VLOOKUP(J$4+1,'Return Calcs'!$A$3:$D$33,4,FALSE),IF(J$4&gt;YEAR($B79),$C79*VLOOKUP(J$4,'Return Calcs'!$A$3:$E$33,5,FALSE),0))</f>
        <v>0</v>
      </c>
      <c r="K79" s="15">
        <f>IF(K$4=YEAR($B79),$G79*VLOOKUP(K$4+1,'Return Calcs'!$A$3:$D$33,4,FALSE),IF(K$4&gt;YEAR($B79),$C79*VLOOKUP(K$4,'Return Calcs'!$A$3:$E$33,5,FALSE),0))</f>
        <v>0</v>
      </c>
      <c r="L79" s="15">
        <f>IF(L$4=YEAR($B79),$G79*VLOOKUP(L$4+1,'Return Calcs'!$A$3:$D$33,4,FALSE),IF(L$4&gt;YEAR($B79),$C79*VLOOKUP(L$4,'Return Calcs'!$A$3:$E$33,5,FALSE),0))</f>
        <v>0</v>
      </c>
      <c r="M79" s="15">
        <f>IF(M$4=YEAR($B79),$G79*VLOOKUP(M$4+1,'Return Calcs'!$A$3:$D$33,4,FALSE),IF(M$4&gt;YEAR($B79),$C79*VLOOKUP(M$4,'Return Calcs'!$A$3:$E$33,5,FALSE),0))</f>
        <v>4783.0057970908238</v>
      </c>
      <c r="N79" s="15">
        <f>IF(N$4=YEAR($B79),$G79*VLOOKUP(N$4+1,'Return Calcs'!$A$3:$D$33,4,FALSE),IF(N$4&gt;YEAR($B79),$C79*VLOOKUP(N$4,'Return Calcs'!$A$3:$E$33,5,FALSE),0))</f>
        <v>5632.587360713087</v>
      </c>
      <c r="O79" s="15">
        <f>IF(O$4=YEAR($B79),$G79*VLOOKUP(O$4+1,'Return Calcs'!$A$3:$D$33,4,FALSE),IF(O$4&gt;YEAR($B79),$C79*VLOOKUP(O$4,'Return Calcs'!$A$3:$E$33,5,FALSE),0))</f>
        <v>4774.6617703472602</v>
      </c>
      <c r="P79" s="15">
        <f>IF(P$4=YEAR($B79),$G79*VLOOKUP(P$4+1,'Return Calcs'!$A$3:$D$33,4,FALSE),IF(P$4&gt;YEAR($B79),$C79*VLOOKUP(P$4,'Return Calcs'!$A$3:$E$33,5,FALSE),0))</f>
        <v>3995.8266786591034</v>
      </c>
      <c r="Q79" s="15">
        <f>IF(Q$4=YEAR($B79),$G79*VLOOKUP(Q$4+1,'Return Calcs'!$A$3:$D$33,4,FALSE),IF(Q$4&gt;YEAR($B79),$C79*VLOOKUP(Q$4,'Return Calcs'!$A$3:$E$33,5,FALSE),0))</f>
        <v>3440.5767768476062</v>
      </c>
      <c r="R79" s="15">
        <f>IF(R$4=YEAR($B79),$G79*VLOOKUP(R$4+1,'Return Calcs'!$A$3:$D$33,4,FALSE),IF(R$4&gt;YEAR($B79),$C79*VLOOKUP(R$4,'Return Calcs'!$A$3:$E$33,5,FALSE),0))</f>
        <v>3345.1873057225052</v>
      </c>
      <c r="S79" s="15">
        <f>IF(S$4=YEAR($B79),$G79*VLOOKUP(S$4+1,'Return Calcs'!$A$3:$D$33,4,FALSE),IF(S$4&gt;YEAR($B79),$C79*VLOOKUP(S$4,'Return Calcs'!$A$3:$E$33,5,FALSE),0))</f>
        <v>3856.2063230588096</v>
      </c>
      <c r="T79" s="15">
        <f>IF(T$4=YEAR($B79),$G79*VLOOKUP(T$4+1,'Return Calcs'!$A$3:$D$33,4,FALSE),IF(T$4&gt;YEAR($B79),$C79*VLOOKUP(T$4,'Return Calcs'!$A$3:$E$33,5,FALSE),0))</f>
        <v>4848.0241803511008</v>
      </c>
      <c r="U79" s="15">
        <f>IF(U$4=YEAR($B79),$G79*VLOOKUP(U$4+1,'Return Calcs'!$A$3:$D$33,4,FALSE),IF(U$4&gt;YEAR($B79),$C79*VLOOKUP(U$4,'Return Calcs'!$A$3:$E$33,5,FALSE),0))</f>
        <v>5234.8246139233388</v>
      </c>
      <c r="V79" s="15">
        <f>IF(V$4=YEAR($B79),$G79*VLOOKUP(V$4+1,'Return Calcs'!$A$3:$D$33,4,FALSE),IF(V$4&gt;YEAR($B79),$C79*VLOOKUP(V$4,'Return Calcs'!$A$3:$E$33,5,FALSE),0))</f>
        <v>4737.0583899810417</v>
      </c>
      <c r="W79" s="15">
        <f>IF(W$4=YEAR($B79),$G79*VLOOKUP(W$4+1,'Return Calcs'!$A$3:$D$33,4,FALSE),IF(W$4&gt;YEAR($B79),$C79*VLOOKUP(W$4,'Return Calcs'!$A$3:$E$33,5,FALSE),0))</f>
        <v>4229.3057013370644</v>
      </c>
      <c r="X79" s="15">
        <f>IF(X$4=YEAR($B79),$G79*VLOOKUP(X$4+1,'Return Calcs'!$A$3:$D$33,4,FALSE),IF(X$4&gt;YEAR($B79),$C79*VLOOKUP(X$4,'Return Calcs'!$A$3:$E$33,5,FALSE),0))</f>
        <v>3721.001450842648</v>
      </c>
      <c r="Y79" s="15">
        <f>IF(Y$4=YEAR($B79),$G79*VLOOKUP(Y$4+1,'Return Calcs'!$A$3:$D$33,4,FALSE),IF(Y$4&gt;YEAR($B79),$C79*VLOOKUP(Y$4,'Return Calcs'!$A$3:$E$33,5,FALSE),0))</f>
        <v>3471.2616647979958</v>
      </c>
      <c r="Z79" s="15">
        <f>IF(Z$4=YEAR($B79),$G79*VLOOKUP(Z$4+1,'Return Calcs'!$A$3:$D$33,4,FALSE),IF(Z$4&gt;YEAR($B79),$C79*VLOOKUP(Z$4,'Return Calcs'!$A$3:$E$33,5,FALSE),0))</f>
        <v>4110.6481674266415</v>
      </c>
      <c r="AA79" s="15">
        <f>IF(AA$4=YEAR($B79),$G79*VLOOKUP(AA$4+1,'Return Calcs'!$A$3:$D$33,4,FALSE),IF(AA$4&gt;YEAR($B79),$C79*VLOOKUP(AA$4,'Return Calcs'!$A$3:$E$33,5,FALSE),0))</f>
        <v>4488.2196868694728</v>
      </c>
      <c r="AB79" s="15">
        <f>IF(AB$4=YEAR($B79),$G79*VLOOKUP(AB$4+1,'Return Calcs'!$A$3:$D$33,4,FALSE),IF(AB$4&gt;YEAR($B79),$C79*VLOOKUP(AB$4,'Return Calcs'!$A$3:$E$33,5,FALSE),0))</f>
        <v>3890.4785521215135</v>
      </c>
      <c r="AC79" s="15">
        <f>IF(AC$4=YEAR($B79),$G79*VLOOKUP(AC$4+1,'Return Calcs'!$A$3:$D$33,4,FALSE),IF(AC$4&gt;YEAR($B79),$C79*VLOOKUP(AC$4,'Return Calcs'!$A$3:$E$33,5,FALSE),0))</f>
        <v>3835.3392002457144</v>
      </c>
      <c r="AD79" s="15">
        <f>IF(AD$4=YEAR($B79),$G79*VLOOKUP(AD$4+1,'Return Calcs'!$A$3:$D$33,4,FALSE),IF(AD$4&gt;YEAR($B79),$C79*VLOOKUP(AD$4,'Return Calcs'!$A$3:$E$33,5,FALSE),0))</f>
        <v>3837.7346943224566</v>
      </c>
      <c r="AE79" s="15">
        <f>IF(AE$4=YEAR($B79),$G79*VLOOKUP(AE$4+1,'Return Calcs'!$A$3:$D$33,4,FALSE),IF(AE$4&gt;YEAR($B79),$C79*VLOOKUP(AE$4,'Return Calcs'!$A$3:$E$33,5,FALSE),0))</f>
        <v>3488.3423637545211</v>
      </c>
      <c r="AF79" s="15">
        <f>IF(AF$4=YEAR($B79),$G79*VLOOKUP(AF$4+1,'Return Calcs'!$A$3:$D$33,4,FALSE),IF(AF$4&gt;YEAR($B79),$C79*VLOOKUP(AF$4,'Return Calcs'!$A$3:$E$33,5,FALSE),0))</f>
        <v>3306.3564341021888</v>
      </c>
      <c r="AG79" s="15">
        <f>IF(AG$4=YEAR($B79),$G79*VLOOKUP(AG$4+1,'Return Calcs'!$A$3:$D$33,4,FALSE),IF(AG$4&gt;YEAR($B79),$C79*VLOOKUP(AG$4,'Return Calcs'!$A$3:$E$33,5,FALSE),0))</f>
        <v>3437.1856602197959</v>
      </c>
      <c r="AH79" s="15">
        <f>IF(AH$4=YEAR($B79),$G79*VLOOKUP(AH$4+1,'Return Calcs'!$A$3:$D$33,4,FALSE),IF(AH$4&gt;YEAR($B79),$C79*VLOOKUP(AH$4,'Return Calcs'!$A$3:$E$33,5,FALSE),0))</f>
        <v>3295.3361344819468</v>
      </c>
      <c r="AI79" s="15">
        <f>IF(AI$4=YEAR($B79),$G79*VLOOKUP(AI$4+1,'Return Calcs'!$A$3:$D$33,4,FALSE),IF(AI$4&gt;YEAR($B79),$C79*VLOOKUP(AI$4,'Return Calcs'!$A$3:$E$33,5,FALSE),0))</f>
        <v>2970.164976463429</v>
      </c>
      <c r="AJ79" s="15">
        <f>IF(AJ$4=YEAR($B79),$G79*VLOOKUP(AJ$4+1,'Return Calcs'!$A$3:$D$33,4,FALSE),IF(AJ$4&gt;YEAR($B79),$C79*VLOOKUP(AJ$4,'Return Calcs'!$A$3:$E$33,5,FALSE),0))</f>
        <v>3061.0499081197613</v>
      </c>
      <c r="AK79" s="15">
        <f>IF(AK$4=YEAR($B79),$G79*VLOOKUP(AK$4+1,'Return Calcs'!$A$3:$D$33,4,FALSE),IF(AK$4&gt;YEAR($B79),$C79*VLOOKUP(AK$4,'Return Calcs'!$A$3:$E$33,5,FALSE),0))</f>
        <v>3256.159701243168</v>
      </c>
      <c r="AL79" s="49">
        <f t="shared" si="22"/>
        <v>99046.543493042991</v>
      </c>
      <c r="AM79" s="49">
        <f t="shared" si="17"/>
        <v>-16045.540045872971</v>
      </c>
      <c r="AN79" s="20">
        <f t="shared" si="23"/>
        <v>0.19331742243436764</v>
      </c>
      <c r="AO79" s="34">
        <f>IF(ABS(AN79)&lt;Tolerance,'Fund Value calcs'!E79,'Fund Value calcs'!AL79)</f>
        <v>99046.543493042991</v>
      </c>
      <c r="AP79" s="34">
        <f t="shared" si="18"/>
        <v>104616.9024552513</v>
      </c>
      <c r="AQ79" s="15">
        <f t="shared" si="24"/>
        <v>5570.3589622083091</v>
      </c>
      <c r="AR79" s="55">
        <f t="shared" si="25"/>
        <v>5.6239811766874731E-2</v>
      </c>
      <c r="AS79" s="16">
        <f t="shared" si="19"/>
        <v>1995</v>
      </c>
      <c r="AT79" s="16">
        <f t="shared" si="20"/>
        <v>4</v>
      </c>
      <c r="AU79" s="22">
        <f t="shared" si="21"/>
        <v>5</v>
      </c>
    </row>
    <row r="80" spans="1:47" x14ac:dyDescent="0.3">
      <c r="A80">
        <v>76</v>
      </c>
      <c r="B80" s="46">
        <f>'Amended Data'!K79</f>
        <v>35913</v>
      </c>
      <c r="C80" s="15">
        <f>'Amended Data'!J79</f>
        <v>3240</v>
      </c>
      <c r="D80" s="16">
        <f>'Amended Data'!D79</f>
        <v>22</v>
      </c>
      <c r="E80" s="45">
        <f>'Amended Data'!E79</f>
        <v>84380.368650897653</v>
      </c>
      <c r="F80" s="15">
        <f t="shared" si="16"/>
        <v>9</v>
      </c>
      <c r="G80" s="34">
        <f>C80*F80/12*VLOOKUP(YEAR(B80),'Return Calcs'!$A$4:$D$33,3,FALSE)^(F80/24)</f>
        <v>2556.5737834234715</v>
      </c>
      <c r="H80" s="15">
        <f>IF(H$4=YEAR($B80),$G80*VLOOKUP(H$4+1,'Return Calcs'!$A$3:$D$33,4,FALSE),IF(H$4&gt;YEAR($B80),$C80*VLOOKUP(H$4,'Return Calcs'!$A$3:$E$33,5,FALSE),0))</f>
        <v>0</v>
      </c>
      <c r="I80" s="15">
        <f>IF(I$4=YEAR($B80),$G80*VLOOKUP(I$4+1,'Return Calcs'!$A$3:$D$33,4,FALSE),IF(I$4&gt;YEAR($B80),$C80*VLOOKUP(I$4,'Return Calcs'!$A$3:$E$33,5,FALSE),0))</f>
        <v>0</v>
      </c>
      <c r="J80" s="15">
        <f>IF(J$4=YEAR($B80),$G80*VLOOKUP(J$4+1,'Return Calcs'!$A$3:$D$33,4,FALSE),IF(J$4&gt;YEAR($B80),$C80*VLOOKUP(J$4,'Return Calcs'!$A$3:$E$33,5,FALSE),0))</f>
        <v>0</v>
      </c>
      <c r="K80" s="15">
        <f>IF(K$4=YEAR($B80),$G80*VLOOKUP(K$4+1,'Return Calcs'!$A$3:$D$33,4,FALSE),IF(K$4&gt;YEAR($B80),$C80*VLOOKUP(K$4,'Return Calcs'!$A$3:$E$33,5,FALSE),0))</f>
        <v>0</v>
      </c>
      <c r="L80" s="15">
        <f>IF(L$4=YEAR($B80),$G80*VLOOKUP(L$4+1,'Return Calcs'!$A$3:$D$33,4,FALSE),IF(L$4&gt;YEAR($B80),$C80*VLOOKUP(L$4,'Return Calcs'!$A$3:$E$33,5,FALSE),0))</f>
        <v>0</v>
      </c>
      <c r="M80" s="15">
        <f>IF(M$4=YEAR($B80),$G80*VLOOKUP(M$4+1,'Return Calcs'!$A$3:$D$33,4,FALSE),IF(M$4&gt;YEAR($B80),$C80*VLOOKUP(M$4,'Return Calcs'!$A$3:$E$33,5,FALSE),0))</f>
        <v>0</v>
      </c>
      <c r="N80" s="15">
        <f>IF(N$4=YEAR($B80),$G80*VLOOKUP(N$4+1,'Return Calcs'!$A$3:$D$33,4,FALSE),IF(N$4&gt;YEAR($B80),$C80*VLOOKUP(N$4,'Return Calcs'!$A$3:$E$33,5,FALSE),0))</f>
        <v>0</v>
      </c>
      <c r="O80" s="15">
        <f>IF(O$4=YEAR($B80),$G80*VLOOKUP(O$4+1,'Return Calcs'!$A$3:$D$33,4,FALSE),IF(O$4&gt;YEAR($B80),$C80*VLOOKUP(O$4,'Return Calcs'!$A$3:$E$33,5,FALSE),0))</f>
        <v>0</v>
      </c>
      <c r="P80" s="15">
        <f>IF(P$4=YEAR($B80),$G80*VLOOKUP(P$4+1,'Return Calcs'!$A$3:$D$33,4,FALSE),IF(P$4&gt;YEAR($B80),$C80*VLOOKUP(P$4,'Return Calcs'!$A$3:$E$33,5,FALSE),0))</f>
        <v>2946.573099927879</v>
      </c>
      <c r="Q80" s="15">
        <f>IF(Q$4=YEAR($B80),$G80*VLOOKUP(Q$4+1,'Return Calcs'!$A$3:$D$33,4,FALSE),IF(Q$4&gt;YEAR($B80),$C80*VLOOKUP(Q$4,'Return Calcs'!$A$3:$E$33,5,FALSE),0))</f>
        <v>3440.5767768476062</v>
      </c>
      <c r="R80" s="15">
        <f>IF(R$4=YEAR($B80),$G80*VLOOKUP(R$4+1,'Return Calcs'!$A$3:$D$33,4,FALSE),IF(R$4&gt;YEAR($B80),$C80*VLOOKUP(R$4,'Return Calcs'!$A$3:$E$33,5,FALSE),0))</f>
        <v>3345.1873057225052</v>
      </c>
      <c r="S80" s="15">
        <f>IF(S$4=YEAR($B80),$G80*VLOOKUP(S$4+1,'Return Calcs'!$A$3:$D$33,4,FALSE),IF(S$4&gt;YEAR($B80),$C80*VLOOKUP(S$4,'Return Calcs'!$A$3:$E$33,5,FALSE),0))</f>
        <v>3856.2063230588096</v>
      </c>
      <c r="T80" s="15">
        <f>IF(T$4=YEAR($B80),$G80*VLOOKUP(T$4+1,'Return Calcs'!$A$3:$D$33,4,FALSE),IF(T$4&gt;YEAR($B80),$C80*VLOOKUP(T$4,'Return Calcs'!$A$3:$E$33,5,FALSE),0))</f>
        <v>4848.0241803511008</v>
      </c>
      <c r="U80" s="15">
        <f>IF(U$4=YEAR($B80),$G80*VLOOKUP(U$4+1,'Return Calcs'!$A$3:$D$33,4,FALSE),IF(U$4&gt;YEAR($B80),$C80*VLOOKUP(U$4,'Return Calcs'!$A$3:$E$33,5,FALSE),0))</f>
        <v>5234.8246139233388</v>
      </c>
      <c r="V80" s="15">
        <f>IF(V$4=YEAR($B80),$G80*VLOOKUP(V$4+1,'Return Calcs'!$A$3:$D$33,4,FALSE),IF(V$4&gt;YEAR($B80),$C80*VLOOKUP(V$4,'Return Calcs'!$A$3:$E$33,5,FALSE),0))</f>
        <v>4737.0583899810417</v>
      </c>
      <c r="W80" s="15">
        <f>IF(W$4=YEAR($B80),$G80*VLOOKUP(W$4+1,'Return Calcs'!$A$3:$D$33,4,FALSE),IF(W$4&gt;YEAR($B80),$C80*VLOOKUP(W$4,'Return Calcs'!$A$3:$E$33,5,FALSE),0))</f>
        <v>4229.3057013370644</v>
      </c>
      <c r="X80" s="15">
        <f>IF(X$4=YEAR($B80),$G80*VLOOKUP(X$4+1,'Return Calcs'!$A$3:$D$33,4,FALSE),IF(X$4&gt;YEAR($B80),$C80*VLOOKUP(X$4,'Return Calcs'!$A$3:$E$33,5,FALSE),0))</f>
        <v>3721.001450842648</v>
      </c>
      <c r="Y80" s="15">
        <f>IF(Y$4=YEAR($B80),$G80*VLOOKUP(Y$4+1,'Return Calcs'!$A$3:$D$33,4,FALSE),IF(Y$4&gt;YEAR($B80),$C80*VLOOKUP(Y$4,'Return Calcs'!$A$3:$E$33,5,FALSE),0))</f>
        <v>3471.2616647979958</v>
      </c>
      <c r="Z80" s="15">
        <f>IF(Z$4=YEAR($B80),$G80*VLOOKUP(Z$4+1,'Return Calcs'!$A$3:$D$33,4,FALSE),IF(Z$4&gt;YEAR($B80),$C80*VLOOKUP(Z$4,'Return Calcs'!$A$3:$E$33,5,FALSE),0))</f>
        <v>4110.6481674266415</v>
      </c>
      <c r="AA80" s="15">
        <f>IF(AA$4=YEAR($B80),$G80*VLOOKUP(AA$4+1,'Return Calcs'!$A$3:$D$33,4,FALSE),IF(AA$4&gt;YEAR($B80),$C80*VLOOKUP(AA$4,'Return Calcs'!$A$3:$E$33,5,FALSE),0))</f>
        <v>4488.2196868694728</v>
      </c>
      <c r="AB80" s="15">
        <f>IF(AB$4=YEAR($B80),$G80*VLOOKUP(AB$4+1,'Return Calcs'!$A$3:$D$33,4,FALSE),IF(AB$4&gt;YEAR($B80),$C80*VLOOKUP(AB$4,'Return Calcs'!$A$3:$E$33,5,FALSE),0))</f>
        <v>3890.4785521215135</v>
      </c>
      <c r="AC80" s="15">
        <f>IF(AC$4=YEAR($B80),$G80*VLOOKUP(AC$4+1,'Return Calcs'!$A$3:$D$33,4,FALSE),IF(AC$4&gt;YEAR($B80),$C80*VLOOKUP(AC$4,'Return Calcs'!$A$3:$E$33,5,FALSE),0))</f>
        <v>3835.3392002457144</v>
      </c>
      <c r="AD80" s="15">
        <f>IF(AD$4=YEAR($B80),$G80*VLOOKUP(AD$4+1,'Return Calcs'!$A$3:$D$33,4,FALSE),IF(AD$4&gt;YEAR($B80),$C80*VLOOKUP(AD$4,'Return Calcs'!$A$3:$E$33,5,FALSE),0))</f>
        <v>3837.7346943224566</v>
      </c>
      <c r="AE80" s="15">
        <f>IF(AE$4=YEAR($B80),$G80*VLOOKUP(AE$4+1,'Return Calcs'!$A$3:$D$33,4,FALSE),IF(AE$4&gt;YEAR($B80),$C80*VLOOKUP(AE$4,'Return Calcs'!$A$3:$E$33,5,FALSE),0))</f>
        <v>3488.3423637545211</v>
      </c>
      <c r="AF80" s="15">
        <f>IF(AF$4=YEAR($B80),$G80*VLOOKUP(AF$4+1,'Return Calcs'!$A$3:$D$33,4,FALSE),IF(AF$4&gt;YEAR($B80),$C80*VLOOKUP(AF$4,'Return Calcs'!$A$3:$E$33,5,FALSE),0))</f>
        <v>3306.3564341021888</v>
      </c>
      <c r="AG80" s="15">
        <f>IF(AG$4=YEAR($B80),$G80*VLOOKUP(AG$4+1,'Return Calcs'!$A$3:$D$33,4,FALSE),IF(AG$4&gt;YEAR($B80),$C80*VLOOKUP(AG$4,'Return Calcs'!$A$3:$E$33,5,FALSE),0))</f>
        <v>3437.1856602197959</v>
      </c>
      <c r="AH80" s="15">
        <f>IF(AH$4=YEAR($B80),$G80*VLOOKUP(AH$4+1,'Return Calcs'!$A$3:$D$33,4,FALSE),IF(AH$4&gt;YEAR($B80),$C80*VLOOKUP(AH$4,'Return Calcs'!$A$3:$E$33,5,FALSE),0))</f>
        <v>3295.3361344819468</v>
      </c>
      <c r="AI80" s="15">
        <f>IF(AI$4=YEAR($B80),$G80*VLOOKUP(AI$4+1,'Return Calcs'!$A$3:$D$33,4,FALSE),IF(AI$4&gt;YEAR($B80),$C80*VLOOKUP(AI$4,'Return Calcs'!$A$3:$E$33,5,FALSE),0))</f>
        <v>2970.164976463429</v>
      </c>
      <c r="AJ80" s="15">
        <f>IF(AJ$4=YEAR($B80),$G80*VLOOKUP(AJ$4+1,'Return Calcs'!$A$3:$D$33,4,FALSE),IF(AJ$4&gt;YEAR($B80),$C80*VLOOKUP(AJ$4,'Return Calcs'!$A$3:$E$33,5,FALSE),0))</f>
        <v>3061.0499081197613</v>
      </c>
      <c r="AK80" s="15">
        <f>IF(AK$4=YEAR($B80),$G80*VLOOKUP(AK$4+1,'Return Calcs'!$A$3:$D$33,4,FALSE),IF(AK$4&gt;YEAR($B80),$C80*VLOOKUP(AK$4,'Return Calcs'!$A$3:$E$33,5,FALSE),0))</f>
        <v>3256.159701243168</v>
      </c>
      <c r="AL80" s="49">
        <f t="shared" si="22"/>
        <v>82807.034986160608</v>
      </c>
      <c r="AM80" s="49">
        <f t="shared" si="17"/>
        <v>1573.3336647370452</v>
      </c>
      <c r="AN80" s="20">
        <f t="shared" si="23"/>
        <v>1.8645731108930249E-2</v>
      </c>
      <c r="AO80" s="34">
        <f>IF(ABS(AN80)&lt;Tolerance,'Fund Value calcs'!E80,'Fund Value calcs'!AL80)</f>
        <v>84380.368650897653</v>
      </c>
      <c r="AP80" s="34">
        <f t="shared" si="18"/>
        <v>88775.831348693595</v>
      </c>
      <c r="AQ80" s="15">
        <f t="shared" si="24"/>
        <v>4395.4626977959415</v>
      </c>
      <c r="AR80" s="55">
        <f t="shared" si="25"/>
        <v>5.2091058241059036E-2</v>
      </c>
      <c r="AS80" s="16">
        <f t="shared" si="19"/>
        <v>1998</v>
      </c>
      <c r="AT80" s="16">
        <f t="shared" si="20"/>
        <v>1</v>
      </c>
      <c r="AU80" s="22">
        <f t="shared" si="21"/>
        <v>5</v>
      </c>
    </row>
    <row r="81" spans="1:47" x14ac:dyDescent="0.3">
      <c r="A81">
        <v>77</v>
      </c>
      <c r="B81" s="46">
        <f>'Amended Data'!K80</f>
        <v>39011</v>
      </c>
      <c r="C81" s="15">
        <f>'Amended Data'!J80</f>
        <v>3420</v>
      </c>
      <c r="D81" s="16">
        <f>'Amended Data'!D80</f>
        <v>21</v>
      </c>
      <c r="E81" s="45">
        <f>'Amended Data'!E80</f>
        <v>48574.670712374987</v>
      </c>
      <c r="F81" s="15">
        <f t="shared" si="16"/>
        <v>3</v>
      </c>
      <c r="G81" s="34">
        <f>C81*F81/12*VLOOKUP(YEAR(B81),'Return Calcs'!$A$4:$D$33,3,FALSE)^(F81/24)</f>
        <v>865.93355184947177</v>
      </c>
      <c r="H81" s="15">
        <f>IF(H$4=YEAR($B81),$G81*VLOOKUP(H$4+1,'Return Calcs'!$A$3:$D$33,4,FALSE),IF(H$4&gt;YEAR($B81),$C81*VLOOKUP(H$4,'Return Calcs'!$A$3:$E$33,5,FALSE),0))</f>
        <v>0</v>
      </c>
      <c r="I81" s="15">
        <f>IF(I$4=YEAR($B81),$G81*VLOOKUP(I$4+1,'Return Calcs'!$A$3:$D$33,4,FALSE),IF(I$4&gt;YEAR($B81),$C81*VLOOKUP(I$4,'Return Calcs'!$A$3:$E$33,5,FALSE),0))</f>
        <v>0</v>
      </c>
      <c r="J81" s="15">
        <f>IF(J$4=YEAR($B81),$G81*VLOOKUP(J$4+1,'Return Calcs'!$A$3:$D$33,4,FALSE),IF(J$4&gt;YEAR($B81),$C81*VLOOKUP(J$4,'Return Calcs'!$A$3:$E$33,5,FALSE),0))</f>
        <v>0</v>
      </c>
      <c r="K81" s="15">
        <f>IF(K$4=YEAR($B81),$G81*VLOOKUP(K$4+1,'Return Calcs'!$A$3:$D$33,4,FALSE),IF(K$4&gt;YEAR($B81),$C81*VLOOKUP(K$4,'Return Calcs'!$A$3:$E$33,5,FALSE),0))</f>
        <v>0</v>
      </c>
      <c r="L81" s="15">
        <f>IF(L$4=YEAR($B81),$G81*VLOOKUP(L$4+1,'Return Calcs'!$A$3:$D$33,4,FALSE),IF(L$4&gt;YEAR($B81),$C81*VLOOKUP(L$4,'Return Calcs'!$A$3:$E$33,5,FALSE),0))</f>
        <v>0</v>
      </c>
      <c r="M81" s="15">
        <f>IF(M$4=YEAR($B81),$G81*VLOOKUP(M$4+1,'Return Calcs'!$A$3:$D$33,4,FALSE),IF(M$4&gt;YEAR($B81),$C81*VLOOKUP(M$4,'Return Calcs'!$A$3:$E$33,5,FALSE),0))</f>
        <v>0</v>
      </c>
      <c r="N81" s="15">
        <f>IF(N$4=YEAR($B81),$G81*VLOOKUP(N$4+1,'Return Calcs'!$A$3:$D$33,4,FALSE),IF(N$4&gt;YEAR($B81),$C81*VLOOKUP(N$4,'Return Calcs'!$A$3:$E$33,5,FALSE),0))</f>
        <v>0</v>
      </c>
      <c r="O81" s="15">
        <f>IF(O$4=YEAR($B81),$G81*VLOOKUP(O$4+1,'Return Calcs'!$A$3:$D$33,4,FALSE),IF(O$4&gt;YEAR($B81),$C81*VLOOKUP(O$4,'Return Calcs'!$A$3:$E$33,5,FALSE),0))</f>
        <v>0</v>
      </c>
      <c r="P81" s="15">
        <f>IF(P$4=YEAR($B81),$G81*VLOOKUP(P$4+1,'Return Calcs'!$A$3:$D$33,4,FALSE),IF(P$4&gt;YEAR($B81),$C81*VLOOKUP(P$4,'Return Calcs'!$A$3:$E$33,5,FALSE),0))</f>
        <v>0</v>
      </c>
      <c r="Q81" s="15">
        <f>IF(Q$4=YEAR($B81),$G81*VLOOKUP(Q$4+1,'Return Calcs'!$A$3:$D$33,4,FALSE),IF(Q$4&gt;YEAR($B81),$C81*VLOOKUP(Q$4,'Return Calcs'!$A$3:$E$33,5,FALSE),0))</f>
        <v>0</v>
      </c>
      <c r="R81" s="15">
        <f>IF(R$4=YEAR($B81),$G81*VLOOKUP(R$4+1,'Return Calcs'!$A$3:$D$33,4,FALSE),IF(R$4&gt;YEAR($B81),$C81*VLOOKUP(R$4,'Return Calcs'!$A$3:$E$33,5,FALSE),0))</f>
        <v>0</v>
      </c>
      <c r="S81" s="15">
        <f>IF(S$4=YEAR($B81),$G81*VLOOKUP(S$4+1,'Return Calcs'!$A$3:$D$33,4,FALSE),IF(S$4&gt;YEAR($B81),$C81*VLOOKUP(S$4,'Return Calcs'!$A$3:$E$33,5,FALSE),0))</f>
        <v>0</v>
      </c>
      <c r="T81" s="15">
        <f>IF(T$4=YEAR($B81),$G81*VLOOKUP(T$4+1,'Return Calcs'!$A$3:$D$33,4,FALSE),IF(T$4&gt;YEAR($B81),$C81*VLOOKUP(T$4,'Return Calcs'!$A$3:$E$33,5,FALSE),0))</f>
        <v>0</v>
      </c>
      <c r="U81" s="15">
        <f>IF(U$4=YEAR($B81),$G81*VLOOKUP(U$4+1,'Return Calcs'!$A$3:$D$33,4,FALSE),IF(U$4&gt;YEAR($B81),$C81*VLOOKUP(U$4,'Return Calcs'!$A$3:$E$33,5,FALSE),0))</f>
        <v>0</v>
      </c>
      <c r="V81" s="15">
        <f>IF(V$4=YEAR($B81),$G81*VLOOKUP(V$4+1,'Return Calcs'!$A$3:$D$33,4,FALSE),IF(V$4&gt;YEAR($B81),$C81*VLOOKUP(V$4,'Return Calcs'!$A$3:$E$33,5,FALSE),0))</f>
        <v>0</v>
      </c>
      <c r="W81" s="15">
        <f>IF(W$4=YEAR($B81),$G81*VLOOKUP(W$4+1,'Return Calcs'!$A$3:$D$33,4,FALSE),IF(W$4&gt;YEAR($B81),$C81*VLOOKUP(W$4,'Return Calcs'!$A$3:$E$33,5,FALSE),0))</f>
        <v>0</v>
      </c>
      <c r="X81" s="15">
        <f>IF(X$4=YEAR($B81),$G81*VLOOKUP(X$4+1,'Return Calcs'!$A$3:$D$33,4,FALSE),IF(X$4&gt;YEAR($B81),$C81*VLOOKUP(X$4,'Return Calcs'!$A$3:$E$33,5,FALSE),0))</f>
        <v>945.20407660288572</v>
      </c>
      <c r="Y81" s="15">
        <f>IF(Y$4=YEAR($B81),$G81*VLOOKUP(Y$4+1,'Return Calcs'!$A$3:$D$33,4,FALSE),IF(Y$4&gt;YEAR($B81),$C81*VLOOKUP(Y$4,'Return Calcs'!$A$3:$E$33,5,FALSE),0))</f>
        <v>3664.1095350645514</v>
      </c>
      <c r="Z81" s="15">
        <f>IF(Z$4=YEAR($B81),$G81*VLOOKUP(Z$4+1,'Return Calcs'!$A$3:$D$33,4,FALSE),IF(Z$4&gt;YEAR($B81),$C81*VLOOKUP(Z$4,'Return Calcs'!$A$3:$E$33,5,FALSE),0))</f>
        <v>4339.0175100614551</v>
      </c>
      <c r="AA81" s="15">
        <f>IF(AA$4=YEAR($B81),$G81*VLOOKUP(AA$4+1,'Return Calcs'!$A$3:$D$33,4,FALSE),IF(AA$4&gt;YEAR($B81),$C81*VLOOKUP(AA$4,'Return Calcs'!$A$3:$E$33,5,FALSE),0))</f>
        <v>4737.5652250288886</v>
      </c>
      <c r="AB81" s="15">
        <f>IF(AB$4=YEAR($B81),$G81*VLOOKUP(AB$4+1,'Return Calcs'!$A$3:$D$33,4,FALSE),IF(AB$4&gt;YEAR($B81),$C81*VLOOKUP(AB$4,'Return Calcs'!$A$3:$E$33,5,FALSE),0))</f>
        <v>4106.6162494615974</v>
      </c>
      <c r="AC81" s="15">
        <f>IF(AC$4=YEAR($B81),$G81*VLOOKUP(AC$4+1,'Return Calcs'!$A$3:$D$33,4,FALSE),IF(AC$4&gt;YEAR($B81),$C81*VLOOKUP(AC$4,'Return Calcs'!$A$3:$E$33,5,FALSE),0))</f>
        <v>4048.4136002593655</v>
      </c>
      <c r="AD81" s="15">
        <f>IF(AD$4=YEAR($B81),$G81*VLOOKUP(AD$4+1,'Return Calcs'!$A$3:$D$33,4,FALSE),IF(AD$4&gt;YEAR($B81),$C81*VLOOKUP(AD$4,'Return Calcs'!$A$3:$E$33,5,FALSE),0))</f>
        <v>4050.942177340371</v>
      </c>
      <c r="AE81" s="15">
        <f>IF(AE$4=YEAR($B81),$G81*VLOOKUP(AE$4+1,'Return Calcs'!$A$3:$D$33,4,FALSE),IF(AE$4&gt;YEAR($B81),$C81*VLOOKUP(AE$4,'Return Calcs'!$A$3:$E$33,5,FALSE),0))</f>
        <v>3682.1391617408835</v>
      </c>
      <c r="AF81" s="15">
        <f>IF(AF$4=YEAR($B81),$G81*VLOOKUP(AF$4+1,'Return Calcs'!$A$3:$D$33,4,FALSE),IF(AF$4&gt;YEAR($B81),$C81*VLOOKUP(AF$4,'Return Calcs'!$A$3:$E$33,5,FALSE),0))</f>
        <v>3490.0429026634215</v>
      </c>
      <c r="AG81" s="15">
        <f>IF(AG$4=YEAR($B81),$G81*VLOOKUP(AG$4+1,'Return Calcs'!$A$3:$D$33,4,FALSE),IF(AG$4&gt;YEAR($B81),$C81*VLOOKUP(AG$4,'Return Calcs'!$A$3:$E$33,5,FALSE),0))</f>
        <v>3628.1404191208958</v>
      </c>
      <c r="AH81" s="15">
        <f>IF(AH$4=YEAR($B81),$G81*VLOOKUP(AH$4+1,'Return Calcs'!$A$3:$D$33,4,FALSE),IF(AH$4&gt;YEAR($B81),$C81*VLOOKUP(AH$4,'Return Calcs'!$A$3:$E$33,5,FALSE),0))</f>
        <v>3478.4103641753886</v>
      </c>
      <c r="AI81" s="15">
        <f>IF(AI$4=YEAR($B81),$G81*VLOOKUP(AI$4+1,'Return Calcs'!$A$3:$D$33,4,FALSE),IF(AI$4&gt;YEAR($B81),$C81*VLOOKUP(AI$4,'Return Calcs'!$A$3:$E$33,5,FALSE),0))</f>
        <v>3135.1741418225083</v>
      </c>
      <c r="AJ81" s="15">
        <f>IF(AJ$4=YEAR($B81),$G81*VLOOKUP(AJ$4+1,'Return Calcs'!$A$3:$D$33,4,FALSE),IF(AJ$4&gt;YEAR($B81),$C81*VLOOKUP(AJ$4,'Return Calcs'!$A$3:$E$33,5,FALSE),0))</f>
        <v>3231.1082363486371</v>
      </c>
      <c r="AK81" s="15">
        <f>IF(AK$4=YEAR($B81),$G81*VLOOKUP(AK$4+1,'Return Calcs'!$A$3:$D$33,4,FALSE),IF(AK$4&gt;YEAR($B81),$C81*VLOOKUP(AK$4,'Return Calcs'!$A$3:$E$33,5,FALSE),0))</f>
        <v>3437.0574624233441</v>
      </c>
      <c r="AL81" s="49">
        <f t="shared" si="22"/>
        <v>49973.941062114187</v>
      </c>
      <c r="AM81" s="49">
        <f t="shared" si="17"/>
        <v>-1399.2703497391994</v>
      </c>
      <c r="AN81" s="20">
        <f t="shared" si="23"/>
        <v>2.8806584362139964E-2</v>
      </c>
      <c r="AO81" s="34">
        <f>IF(ABS(AN81)&lt;Tolerance,'Fund Value calcs'!E81,'Fund Value calcs'!AL81)</f>
        <v>48574.670712374987</v>
      </c>
      <c r="AP81" s="34">
        <f t="shared" si="18"/>
        <v>52147.549141273943</v>
      </c>
      <c r="AQ81" s="15">
        <f t="shared" si="24"/>
        <v>3572.8784288989555</v>
      </c>
      <c r="AR81" s="55">
        <f t="shared" si="25"/>
        <v>7.3554352021345179E-2</v>
      </c>
      <c r="AS81" s="16">
        <f t="shared" si="19"/>
        <v>2006</v>
      </c>
      <c r="AT81" s="16">
        <f t="shared" si="20"/>
        <v>8</v>
      </c>
      <c r="AU81" s="22">
        <f t="shared" si="21"/>
        <v>3</v>
      </c>
    </row>
    <row r="82" spans="1:47" x14ac:dyDescent="0.3">
      <c r="A82">
        <v>78</v>
      </c>
      <c r="B82" s="46">
        <f>'Amended Data'!K81</f>
        <v>33642</v>
      </c>
      <c r="C82" s="15">
        <f>'Amended Data'!J81</f>
        <v>3240</v>
      </c>
      <c r="D82" s="16">
        <f>'Amended Data'!D81</f>
        <v>28</v>
      </c>
      <c r="E82" s="45">
        <f>'Amended Data'!E81</f>
        <v>106487.48185091751</v>
      </c>
      <c r="F82" s="15">
        <f t="shared" si="16"/>
        <v>11</v>
      </c>
      <c r="G82" s="34">
        <f>C82*F82/12*VLOOKUP(YEAR(B82),'Return Calcs'!$A$4:$D$33,3,FALSE)^(F82/24)</f>
        <v>3156.3615693764364</v>
      </c>
      <c r="H82" s="15">
        <f>IF(H$4=YEAR($B82),$G82*VLOOKUP(H$4+1,'Return Calcs'!$A$3:$D$33,4,FALSE),IF(H$4&gt;YEAR($B82),$C82*VLOOKUP(H$4,'Return Calcs'!$A$3:$E$33,5,FALSE),0))</f>
        <v>0</v>
      </c>
      <c r="I82" s="15">
        <f>IF(I$4=YEAR($B82),$G82*VLOOKUP(I$4+1,'Return Calcs'!$A$3:$D$33,4,FALSE),IF(I$4&gt;YEAR($B82),$C82*VLOOKUP(I$4,'Return Calcs'!$A$3:$E$33,5,FALSE),0))</f>
        <v>0</v>
      </c>
      <c r="J82" s="15">
        <f>IF(J$4=YEAR($B82),$G82*VLOOKUP(J$4+1,'Return Calcs'!$A$3:$D$33,4,FALSE),IF(J$4&gt;YEAR($B82),$C82*VLOOKUP(J$4,'Return Calcs'!$A$3:$E$33,5,FALSE),0))</f>
        <v>7512.4716849031138</v>
      </c>
      <c r="K82" s="15">
        <f>IF(K$4=YEAR($B82),$G82*VLOOKUP(K$4+1,'Return Calcs'!$A$3:$D$33,4,FALSE),IF(K$4&gt;YEAR($B82),$C82*VLOOKUP(K$4,'Return Calcs'!$A$3:$E$33,5,FALSE),0))</f>
        <v>7036.7092648252728</v>
      </c>
      <c r="L82" s="15">
        <f>IF(L$4=YEAR($B82),$G82*VLOOKUP(L$4+1,'Return Calcs'!$A$3:$D$33,4,FALSE),IF(L$4&gt;YEAR($B82),$C82*VLOOKUP(L$4,'Return Calcs'!$A$3:$E$33,5,FALSE),0))</f>
        <v>6779.5658354168709</v>
      </c>
      <c r="M82" s="15">
        <f>IF(M$4=YEAR($B82),$G82*VLOOKUP(M$4+1,'Return Calcs'!$A$3:$D$33,4,FALSE),IF(M$4&gt;YEAR($B82),$C82*VLOOKUP(M$4,'Return Calcs'!$A$3:$E$33,5,FALSE),0))</f>
        <v>6526.3873662850474</v>
      </c>
      <c r="N82" s="15">
        <f>IF(N$4=YEAR($B82),$G82*VLOOKUP(N$4+1,'Return Calcs'!$A$3:$D$33,4,FALSE),IF(N$4&gt;YEAR($B82),$C82*VLOOKUP(N$4,'Return Calcs'!$A$3:$E$33,5,FALSE),0))</f>
        <v>5632.587360713087</v>
      </c>
      <c r="O82" s="15">
        <f>IF(O$4=YEAR($B82),$G82*VLOOKUP(O$4+1,'Return Calcs'!$A$3:$D$33,4,FALSE),IF(O$4&gt;YEAR($B82),$C82*VLOOKUP(O$4,'Return Calcs'!$A$3:$E$33,5,FALSE),0))</f>
        <v>4774.6617703472602</v>
      </c>
      <c r="P82" s="15">
        <f>IF(P$4=YEAR($B82),$G82*VLOOKUP(P$4+1,'Return Calcs'!$A$3:$D$33,4,FALSE),IF(P$4&gt;YEAR($B82),$C82*VLOOKUP(P$4,'Return Calcs'!$A$3:$E$33,5,FALSE),0))</f>
        <v>3995.8266786591034</v>
      </c>
      <c r="Q82" s="15">
        <f>IF(Q$4=YEAR($B82),$G82*VLOOKUP(Q$4+1,'Return Calcs'!$A$3:$D$33,4,FALSE),IF(Q$4&gt;YEAR($B82),$C82*VLOOKUP(Q$4,'Return Calcs'!$A$3:$E$33,5,FALSE),0))</f>
        <v>3440.5767768476062</v>
      </c>
      <c r="R82" s="15">
        <f>IF(R$4=YEAR($B82),$G82*VLOOKUP(R$4+1,'Return Calcs'!$A$3:$D$33,4,FALSE),IF(R$4&gt;YEAR($B82),$C82*VLOOKUP(R$4,'Return Calcs'!$A$3:$E$33,5,FALSE),0))</f>
        <v>3345.1873057225052</v>
      </c>
      <c r="S82" s="15">
        <f>IF(S$4=YEAR($B82),$G82*VLOOKUP(S$4+1,'Return Calcs'!$A$3:$D$33,4,FALSE),IF(S$4&gt;YEAR($B82),$C82*VLOOKUP(S$4,'Return Calcs'!$A$3:$E$33,5,FALSE),0))</f>
        <v>3856.2063230588096</v>
      </c>
      <c r="T82" s="15">
        <f>IF(T$4=YEAR($B82),$G82*VLOOKUP(T$4+1,'Return Calcs'!$A$3:$D$33,4,FALSE),IF(T$4&gt;YEAR($B82),$C82*VLOOKUP(T$4,'Return Calcs'!$A$3:$E$33,5,FALSE),0))</f>
        <v>4848.0241803511008</v>
      </c>
      <c r="U82" s="15">
        <f>IF(U$4=YEAR($B82),$G82*VLOOKUP(U$4+1,'Return Calcs'!$A$3:$D$33,4,FALSE),IF(U$4&gt;YEAR($B82),$C82*VLOOKUP(U$4,'Return Calcs'!$A$3:$E$33,5,FALSE),0))</f>
        <v>5234.8246139233388</v>
      </c>
      <c r="V82" s="15">
        <f>IF(V$4=YEAR($B82),$G82*VLOOKUP(V$4+1,'Return Calcs'!$A$3:$D$33,4,FALSE),IF(V$4&gt;YEAR($B82),$C82*VLOOKUP(V$4,'Return Calcs'!$A$3:$E$33,5,FALSE),0))</f>
        <v>4737.0583899810417</v>
      </c>
      <c r="W82" s="15">
        <f>IF(W$4=YEAR($B82),$G82*VLOOKUP(W$4+1,'Return Calcs'!$A$3:$D$33,4,FALSE),IF(W$4&gt;YEAR($B82),$C82*VLOOKUP(W$4,'Return Calcs'!$A$3:$E$33,5,FALSE),0))</f>
        <v>4229.3057013370644</v>
      </c>
      <c r="X82" s="15">
        <f>IF(X$4=YEAR($B82),$G82*VLOOKUP(X$4+1,'Return Calcs'!$A$3:$D$33,4,FALSE),IF(X$4&gt;YEAR($B82),$C82*VLOOKUP(X$4,'Return Calcs'!$A$3:$E$33,5,FALSE),0))</f>
        <v>3721.001450842648</v>
      </c>
      <c r="Y82" s="15">
        <f>IF(Y$4=YEAR($B82),$G82*VLOOKUP(Y$4+1,'Return Calcs'!$A$3:$D$33,4,FALSE),IF(Y$4&gt;YEAR($B82),$C82*VLOOKUP(Y$4,'Return Calcs'!$A$3:$E$33,5,FALSE),0))</f>
        <v>3471.2616647979958</v>
      </c>
      <c r="Z82" s="15">
        <f>IF(Z$4=YEAR($B82),$G82*VLOOKUP(Z$4+1,'Return Calcs'!$A$3:$D$33,4,FALSE),IF(Z$4&gt;YEAR($B82),$C82*VLOOKUP(Z$4,'Return Calcs'!$A$3:$E$33,5,FALSE),0))</f>
        <v>4110.6481674266415</v>
      </c>
      <c r="AA82" s="15">
        <f>IF(AA$4=YEAR($B82),$G82*VLOOKUP(AA$4+1,'Return Calcs'!$A$3:$D$33,4,FALSE),IF(AA$4&gt;YEAR($B82),$C82*VLOOKUP(AA$4,'Return Calcs'!$A$3:$E$33,5,FALSE),0))</f>
        <v>4488.2196868694728</v>
      </c>
      <c r="AB82" s="15">
        <f>IF(AB$4=YEAR($B82),$G82*VLOOKUP(AB$4+1,'Return Calcs'!$A$3:$D$33,4,FALSE),IF(AB$4&gt;YEAR($B82),$C82*VLOOKUP(AB$4,'Return Calcs'!$A$3:$E$33,5,FALSE),0))</f>
        <v>3890.4785521215135</v>
      </c>
      <c r="AC82" s="15">
        <f>IF(AC$4=YEAR($B82),$G82*VLOOKUP(AC$4+1,'Return Calcs'!$A$3:$D$33,4,FALSE),IF(AC$4&gt;YEAR($B82),$C82*VLOOKUP(AC$4,'Return Calcs'!$A$3:$E$33,5,FALSE),0))</f>
        <v>3835.3392002457144</v>
      </c>
      <c r="AD82" s="15">
        <f>IF(AD$4=YEAR($B82),$G82*VLOOKUP(AD$4+1,'Return Calcs'!$A$3:$D$33,4,FALSE),IF(AD$4&gt;YEAR($B82),$C82*VLOOKUP(AD$4,'Return Calcs'!$A$3:$E$33,5,FALSE),0))</f>
        <v>3837.7346943224566</v>
      </c>
      <c r="AE82" s="15">
        <f>IF(AE$4=YEAR($B82),$G82*VLOOKUP(AE$4+1,'Return Calcs'!$A$3:$D$33,4,FALSE),IF(AE$4&gt;YEAR($B82),$C82*VLOOKUP(AE$4,'Return Calcs'!$A$3:$E$33,5,FALSE),0))</f>
        <v>3488.3423637545211</v>
      </c>
      <c r="AF82" s="15">
        <f>IF(AF$4=YEAR($B82),$G82*VLOOKUP(AF$4+1,'Return Calcs'!$A$3:$D$33,4,FALSE),IF(AF$4&gt;YEAR($B82),$C82*VLOOKUP(AF$4,'Return Calcs'!$A$3:$E$33,5,FALSE),0))</f>
        <v>3306.3564341021888</v>
      </c>
      <c r="AG82" s="15">
        <f>IF(AG$4=YEAR($B82),$G82*VLOOKUP(AG$4+1,'Return Calcs'!$A$3:$D$33,4,FALSE),IF(AG$4&gt;YEAR($B82),$C82*VLOOKUP(AG$4,'Return Calcs'!$A$3:$E$33,5,FALSE),0))</f>
        <v>3437.1856602197959</v>
      </c>
      <c r="AH82" s="15">
        <f>IF(AH$4=YEAR($B82),$G82*VLOOKUP(AH$4+1,'Return Calcs'!$A$3:$D$33,4,FALSE),IF(AH$4&gt;YEAR($B82),$C82*VLOOKUP(AH$4,'Return Calcs'!$A$3:$E$33,5,FALSE),0))</f>
        <v>3295.3361344819468</v>
      </c>
      <c r="AI82" s="15">
        <f>IF(AI$4=YEAR($B82),$G82*VLOOKUP(AI$4+1,'Return Calcs'!$A$3:$D$33,4,FALSE),IF(AI$4&gt;YEAR($B82),$C82*VLOOKUP(AI$4,'Return Calcs'!$A$3:$E$33,5,FALSE),0))</f>
        <v>2970.164976463429</v>
      </c>
      <c r="AJ82" s="15">
        <f>IF(AJ$4=YEAR($B82),$G82*VLOOKUP(AJ$4+1,'Return Calcs'!$A$3:$D$33,4,FALSE),IF(AJ$4&gt;YEAR($B82),$C82*VLOOKUP(AJ$4,'Return Calcs'!$A$3:$E$33,5,FALSE),0))</f>
        <v>3061.0499081197613</v>
      </c>
      <c r="AK82" s="15">
        <f>IF(AK$4=YEAR($B82),$G82*VLOOKUP(AK$4+1,'Return Calcs'!$A$3:$D$33,4,FALSE),IF(AK$4&gt;YEAR($B82),$C82*VLOOKUP(AK$4,'Return Calcs'!$A$3:$E$33,5,FALSE),0))</f>
        <v>3256.159701243168</v>
      </c>
      <c r="AL82" s="49">
        <f t="shared" si="22"/>
        <v>122118.67184738247</v>
      </c>
      <c r="AM82" s="49">
        <f t="shared" si="17"/>
        <v>-15631.189996464964</v>
      </c>
      <c r="AN82" s="20">
        <f t="shared" si="23"/>
        <v>0.14678899082568816</v>
      </c>
      <c r="AO82" s="34">
        <f>IF(ABS(AN82)&lt;Tolerance,'Fund Value calcs'!E82,'Fund Value calcs'!AL82)</f>
        <v>122118.67184738247</v>
      </c>
      <c r="AP82" s="34">
        <f t="shared" si="18"/>
        <v>122185.99968786036</v>
      </c>
      <c r="AQ82" s="15">
        <f t="shared" si="24"/>
        <v>67.327840477883001</v>
      </c>
      <c r="AR82" s="55">
        <f t="shared" si="25"/>
        <v>5.5133125392999537E-4</v>
      </c>
      <c r="AS82" s="16">
        <f t="shared" si="19"/>
        <v>1992</v>
      </c>
      <c r="AT82" s="16">
        <f t="shared" si="20"/>
        <v>1</v>
      </c>
      <c r="AU82" s="22">
        <f t="shared" si="21"/>
        <v>7</v>
      </c>
    </row>
    <row r="83" spans="1:47" x14ac:dyDescent="0.3">
      <c r="A83">
        <v>79</v>
      </c>
      <c r="B83" s="46">
        <f>'Amended Data'!K82</f>
        <v>33793</v>
      </c>
      <c r="C83" s="15">
        <f>'Amended Data'!J82</f>
        <v>2640</v>
      </c>
      <c r="D83" s="16">
        <f>'Amended Data'!D82</f>
        <v>28</v>
      </c>
      <c r="E83" s="45">
        <f>'Amended Data'!E82</f>
        <v>80493.297653244925</v>
      </c>
      <c r="F83" s="15">
        <f t="shared" si="16"/>
        <v>6</v>
      </c>
      <c r="G83" s="34">
        <f>C83*F83/12*VLOOKUP(YEAR(B83),'Return Calcs'!$A$4:$D$33,3,FALSE)^(F83/24)</f>
        <v>1364.553152731861</v>
      </c>
      <c r="H83" s="15">
        <f>IF(H$4=YEAR($B83),$G83*VLOOKUP(H$4+1,'Return Calcs'!$A$3:$D$33,4,FALSE),IF(H$4&gt;YEAR($B83),$C83*VLOOKUP(H$4,'Return Calcs'!$A$3:$E$33,5,FALSE),0))</f>
        <v>0</v>
      </c>
      <c r="I83" s="15">
        <f>IF(I$4=YEAR($B83),$G83*VLOOKUP(I$4+1,'Return Calcs'!$A$3:$D$33,4,FALSE),IF(I$4&gt;YEAR($B83),$C83*VLOOKUP(I$4,'Return Calcs'!$A$3:$E$33,5,FALSE),0))</f>
        <v>0</v>
      </c>
      <c r="J83" s="15">
        <f>IF(J$4=YEAR($B83),$G83*VLOOKUP(J$4+1,'Return Calcs'!$A$3:$D$33,4,FALSE),IF(J$4&gt;YEAR($B83),$C83*VLOOKUP(J$4,'Return Calcs'!$A$3:$E$33,5,FALSE),0))</f>
        <v>3247.7796656447626</v>
      </c>
      <c r="K83" s="15">
        <f>IF(K$4=YEAR($B83),$G83*VLOOKUP(K$4+1,'Return Calcs'!$A$3:$D$33,4,FALSE),IF(K$4&gt;YEAR($B83),$C83*VLOOKUP(K$4,'Return Calcs'!$A$3:$E$33,5,FALSE),0))</f>
        <v>5733.6149565242958</v>
      </c>
      <c r="L83" s="15">
        <f>IF(L$4=YEAR($B83),$G83*VLOOKUP(L$4+1,'Return Calcs'!$A$3:$D$33,4,FALSE),IF(L$4&gt;YEAR($B83),$C83*VLOOKUP(L$4,'Return Calcs'!$A$3:$E$33,5,FALSE),0))</f>
        <v>5524.0906807100428</v>
      </c>
      <c r="M83" s="15">
        <f>IF(M$4=YEAR($B83),$G83*VLOOKUP(M$4+1,'Return Calcs'!$A$3:$D$33,4,FALSE),IF(M$4&gt;YEAR($B83),$C83*VLOOKUP(M$4,'Return Calcs'!$A$3:$E$33,5,FALSE),0))</f>
        <v>5317.7971132692974</v>
      </c>
      <c r="N83" s="15">
        <f>IF(N$4=YEAR($B83),$G83*VLOOKUP(N$4+1,'Return Calcs'!$A$3:$D$33,4,FALSE),IF(N$4&gt;YEAR($B83),$C83*VLOOKUP(N$4,'Return Calcs'!$A$3:$E$33,5,FALSE),0))</f>
        <v>4589.5156272477006</v>
      </c>
      <c r="O83" s="15">
        <f>IF(O$4=YEAR($B83),$G83*VLOOKUP(O$4+1,'Return Calcs'!$A$3:$D$33,4,FALSE),IF(O$4&gt;YEAR($B83),$C83*VLOOKUP(O$4,'Return Calcs'!$A$3:$E$33,5,FALSE),0))</f>
        <v>3890.4651462088787</v>
      </c>
      <c r="P83" s="15">
        <f>IF(P$4=YEAR($B83),$G83*VLOOKUP(P$4+1,'Return Calcs'!$A$3:$D$33,4,FALSE),IF(P$4&gt;YEAR($B83),$C83*VLOOKUP(P$4,'Return Calcs'!$A$3:$E$33,5,FALSE),0))</f>
        <v>3255.8587752037138</v>
      </c>
      <c r="Q83" s="15">
        <f>IF(Q$4=YEAR($B83),$G83*VLOOKUP(Q$4+1,'Return Calcs'!$A$3:$D$33,4,FALSE),IF(Q$4&gt;YEAR($B83),$C83*VLOOKUP(Q$4,'Return Calcs'!$A$3:$E$33,5,FALSE),0))</f>
        <v>2803.4329292832349</v>
      </c>
      <c r="R83" s="15">
        <f>IF(R$4=YEAR($B83),$G83*VLOOKUP(R$4+1,'Return Calcs'!$A$3:$D$33,4,FALSE),IF(R$4&gt;YEAR($B83),$C83*VLOOKUP(R$4,'Return Calcs'!$A$3:$E$33,5,FALSE),0))</f>
        <v>2725.7081750331522</v>
      </c>
      <c r="S83" s="15">
        <f>IF(S$4=YEAR($B83),$G83*VLOOKUP(S$4+1,'Return Calcs'!$A$3:$D$33,4,FALSE),IF(S$4&gt;YEAR($B83),$C83*VLOOKUP(S$4,'Return Calcs'!$A$3:$E$33,5,FALSE),0))</f>
        <v>3142.0940410108819</v>
      </c>
      <c r="T83" s="15">
        <f>IF(T$4=YEAR($B83),$G83*VLOOKUP(T$4+1,'Return Calcs'!$A$3:$D$33,4,FALSE),IF(T$4&gt;YEAR($B83),$C83*VLOOKUP(T$4,'Return Calcs'!$A$3:$E$33,5,FALSE),0))</f>
        <v>3950.241924730527</v>
      </c>
      <c r="U83" s="15">
        <f>IF(U$4=YEAR($B83),$G83*VLOOKUP(U$4+1,'Return Calcs'!$A$3:$D$33,4,FALSE),IF(U$4&gt;YEAR($B83),$C83*VLOOKUP(U$4,'Return Calcs'!$A$3:$E$33,5,FALSE),0))</f>
        <v>4265.41264838198</v>
      </c>
      <c r="V83" s="15">
        <f>IF(V$4=YEAR($B83),$G83*VLOOKUP(V$4+1,'Return Calcs'!$A$3:$D$33,4,FALSE),IF(V$4&gt;YEAR($B83),$C83*VLOOKUP(V$4,'Return Calcs'!$A$3:$E$33,5,FALSE),0))</f>
        <v>3859.8253547993677</v>
      </c>
      <c r="W83" s="15">
        <f>IF(W$4=YEAR($B83),$G83*VLOOKUP(W$4+1,'Return Calcs'!$A$3:$D$33,4,FALSE),IF(W$4&gt;YEAR($B83),$C83*VLOOKUP(W$4,'Return Calcs'!$A$3:$E$33,5,FALSE),0))</f>
        <v>3446.1009418302006</v>
      </c>
      <c r="X83" s="15">
        <f>IF(X$4=YEAR($B83),$G83*VLOOKUP(X$4+1,'Return Calcs'!$A$3:$D$33,4,FALSE),IF(X$4&gt;YEAR($B83),$C83*VLOOKUP(X$4,'Return Calcs'!$A$3:$E$33,5,FALSE),0))</f>
        <v>3031.9271080940098</v>
      </c>
      <c r="Y83" s="15">
        <f>IF(Y$4=YEAR($B83),$G83*VLOOKUP(Y$4+1,'Return Calcs'!$A$3:$D$33,4,FALSE),IF(Y$4&gt;YEAR($B83),$C83*VLOOKUP(Y$4,'Return Calcs'!$A$3:$E$33,5,FALSE),0))</f>
        <v>2828.4354305761449</v>
      </c>
      <c r="Z83" s="15">
        <f>IF(Z$4=YEAR($B83),$G83*VLOOKUP(Z$4+1,'Return Calcs'!$A$3:$D$33,4,FALSE),IF(Z$4&gt;YEAR($B83),$C83*VLOOKUP(Z$4,'Return Calcs'!$A$3:$E$33,5,FALSE),0))</f>
        <v>3349.4170253105967</v>
      </c>
      <c r="AA83" s="15">
        <f>IF(AA$4=YEAR($B83),$G83*VLOOKUP(AA$4+1,'Return Calcs'!$A$3:$D$33,4,FALSE),IF(AA$4&gt;YEAR($B83),$C83*VLOOKUP(AA$4,'Return Calcs'!$A$3:$E$33,5,FALSE),0))</f>
        <v>3657.0678930047557</v>
      </c>
      <c r="AB83" s="15">
        <f>IF(AB$4=YEAR($B83),$G83*VLOOKUP(AB$4+1,'Return Calcs'!$A$3:$D$33,4,FALSE),IF(AB$4&gt;YEAR($B83),$C83*VLOOKUP(AB$4,'Return Calcs'!$A$3:$E$33,5,FALSE),0))</f>
        <v>3170.0195609879001</v>
      </c>
      <c r="AC83" s="15">
        <f>IF(AC$4=YEAR($B83),$G83*VLOOKUP(AC$4+1,'Return Calcs'!$A$3:$D$33,4,FALSE),IF(AC$4&gt;YEAR($B83),$C83*VLOOKUP(AC$4,'Return Calcs'!$A$3:$E$33,5,FALSE),0))</f>
        <v>3125.0912002002119</v>
      </c>
      <c r="AD83" s="15">
        <f>IF(AD$4=YEAR($B83),$G83*VLOOKUP(AD$4+1,'Return Calcs'!$A$3:$D$33,4,FALSE),IF(AD$4&gt;YEAR($B83),$C83*VLOOKUP(AD$4,'Return Calcs'!$A$3:$E$33,5,FALSE),0))</f>
        <v>3127.0430842627425</v>
      </c>
      <c r="AE83" s="15">
        <f>IF(AE$4=YEAR($B83),$G83*VLOOKUP(AE$4+1,'Return Calcs'!$A$3:$D$33,4,FALSE),IF(AE$4&gt;YEAR($B83),$C83*VLOOKUP(AE$4,'Return Calcs'!$A$3:$E$33,5,FALSE),0))</f>
        <v>2842.3530371333136</v>
      </c>
      <c r="AF83" s="15">
        <f>IF(AF$4=YEAR($B83),$G83*VLOOKUP(AF$4+1,'Return Calcs'!$A$3:$D$33,4,FALSE),IF(AF$4&gt;YEAR($B83),$C83*VLOOKUP(AF$4,'Return Calcs'!$A$3:$E$33,5,FALSE),0))</f>
        <v>2694.0682055647462</v>
      </c>
      <c r="AG83" s="15">
        <f>IF(AG$4=YEAR($B83),$G83*VLOOKUP(AG$4+1,'Return Calcs'!$A$3:$D$33,4,FALSE),IF(AG$4&gt;YEAR($B83),$C83*VLOOKUP(AG$4,'Return Calcs'!$A$3:$E$33,5,FALSE),0))</f>
        <v>2800.6697972161301</v>
      </c>
      <c r="AH83" s="15">
        <f>IF(AH$4=YEAR($B83),$G83*VLOOKUP(AH$4+1,'Return Calcs'!$A$3:$D$33,4,FALSE),IF(AH$4&gt;YEAR($B83),$C83*VLOOKUP(AH$4,'Return Calcs'!$A$3:$E$33,5,FALSE),0))</f>
        <v>2685.0887021704752</v>
      </c>
      <c r="AI83" s="15">
        <f>IF(AI$4=YEAR($B83),$G83*VLOOKUP(AI$4+1,'Return Calcs'!$A$3:$D$33,4,FALSE),IF(AI$4&gt;YEAR($B83),$C83*VLOOKUP(AI$4,'Return Calcs'!$A$3:$E$33,5,FALSE),0))</f>
        <v>2420.1344252664976</v>
      </c>
      <c r="AJ83" s="15">
        <f>IF(AJ$4=YEAR($B83),$G83*VLOOKUP(AJ$4+1,'Return Calcs'!$A$3:$D$33,4,FALSE),IF(AJ$4&gt;YEAR($B83),$C83*VLOOKUP(AJ$4,'Return Calcs'!$A$3:$E$33,5,FALSE),0))</f>
        <v>2494.1888140235092</v>
      </c>
      <c r="AK83" s="15">
        <f>IF(AK$4=YEAR($B83),$G83*VLOOKUP(AK$4+1,'Return Calcs'!$A$3:$D$33,4,FALSE),IF(AK$4&gt;YEAR($B83),$C83*VLOOKUP(AK$4,'Return Calcs'!$A$3:$E$33,5,FALSE),0))</f>
        <v>2653.1671639759147</v>
      </c>
      <c r="AL83" s="49">
        <f t="shared" si="22"/>
        <v>96630.609427664982</v>
      </c>
      <c r="AM83" s="49">
        <f t="shared" si="17"/>
        <v>-16137.311774420057</v>
      </c>
      <c r="AN83" s="20">
        <f t="shared" si="23"/>
        <v>0.20048019207683082</v>
      </c>
      <c r="AO83" s="34">
        <f>IF(ABS(AN83)&lt;Tolerance,'Fund Value calcs'!E83,'Fund Value calcs'!AL83)</f>
        <v>96630.609427664982</v>
      </c>
      <c r="AP83" s="34">
        <f t="shared" si="18"/>
        <v>97642.03457187087</v>
      </c>
      <c r="AQ83" s="15">
        <f t="shared" si="24"/>
        <v>1011.4251442058885</v>
      </c>
      <c r="AR83" s="55">
        <f t="shared" si="25"/>
        <v>1.0466922957399059E-2</v>
      </c>
      <c r="AS83" s="16">
        <f t="shared" si="19"/>
        <v>1992</v>
      </c>
      <c r="AT83" s="16">
        <f t="shared" si="20"/>
        <v>1</v>
      </c>
      <c r="AU83" s="22">
        <f t="shared" si="21"/>
        <v>5</v>
      </c>
    </row>
    <row r="84" spans="1:47" x14ac:dyDescent="0.3">
      <c r="A84">
        <v>80</v>
      </c>
      <c r="B84" s="46">
        <f>'Amended Data'!K83</f>
        <v>34259</v>
      </c>
      <c r="C84" s="15">
        <f>'Amended Data'!J83</f>
        <v>780</v>
      </c>
      <c r="D84" s="16">
        <f>'Amended Data'!D83</f>
        <v>27</v>
      </c>
      <c r="E84" s="45">
        <f>'Amended Data'!E83</f>
        <v>21690.69653915591</v>
      </c>
      <c r="F84" s="15">
        <f t="shared" si="16"/>
        <v>3</v>
      </c>
      <c r="G84" s="34">
        <f>C84*F84/12*VLOOKUP(YEAR(B84),'Return Calcs'!$A$4:$D$33,3,FALSE)^(F84/24)</f>
        <v>199.51588883683741</v>
      </c>
      <c r="H84" s="15">
        <f>IF(H$4=YEAR($B84),$G84*VLOOKUP(H$4+1,'Return Calcs'!$A$3:$D$33,4,FALSE),IF(H$4&gt;YEAR($B84),$C84*VLOOKUP(H$4,'Return Calcs'!$A$3:$E$33,5,FALSE),0))</f>
        <v>0</v>
      </c>
      <c r="I84" s="15">
        <f>IF(I$4=YEAR($B84),$G84*VLOOKUP(I$4+1,'Return Calcs'!$A$3:$D$33,4,FALSE),IF(I$4&gt;YEAR($B84),$C84*VLOOKUP(I$4,'Return Calcs'!$A$3:$E$33,5,FALSE),0))</f>
        <v>0</v>
      </c>
      <c r="J84" s="15">
        <f>IF(J$4=YEAR($B84),$G84*VLOOKUP(J$4+1,'Return Calcs'!$A$3:$D$33,4,FALSE),IF(J$4&gt;YEAR($B84),$C84*VLOOKUP(J$4,'Return Calcs'!$A$3:$E$33,5,FALSE),0))</f>
        <v>0</v>
      </c>
      <c r="K84" s="15">
        <f>IF(K$4=YEAR($B84),$G84*VLOOKUP(K$4+1,'Return Calcs'!$A$3:$D$33,4,FALSE),IF(K$4&gt;YEAR($B84),$C84*VLOOKUP(K$4,'Return Calcs'!$A$3:$E$33,5,FALSE),0))</f>
        <v>395.39446098942739</v>
      </c>
      <c r="L84" s="15">
        <f>IF(L$4=YEAR($B84),$G84*VLOOKUP(L$4+1,'Return Calcs'!$A$3:$D$33,4,FALSE),IF(L$4&gt;YEAR($B84),$C84*VLOOKUP(L$4,'Return Calcs'!$A$3:$E$33,5,FALSE),0))</f>
        <v>1632.1177011188763</v>
      </c>
      <c r="M84" s="15">
        <f>IF(M$4=YEAR($B84),$G84*VLOOKUP(M$4+1,'Return Calcs'!$A$3:$D$33,4,FALSE),IF(M$4&gt;YEAR($B84),$C84*VLOOKUP(M$4,'Return Calcs'!$A$3:$E$33,5,FALSE),0))</f>
        <v>1571.1673289204743</v>
      </c>
      <c r="N84" s="15">
        <f>IF(N$4=YEAR($B84),$G84*VLOOKUP(N$4+1,'Return Calcs'!$A$3:$D$33,4,FALSE),IF(N$4&gt;YEAR($B84),$C84*VLOOKUP(N$4,'Return Calcs'!$A$3:$E$33,5,FALSE),0))</f>
        <v>1355.9932535050025</v>
      </c>
      <c r="O84" s="15">
        <f>IF(O$4=YEAR($B84),$G84*VLOOKUP(O$4+1,'Return Calcs'!$A$3:$D$33,4,FALSE),IF(O$4&gt;YEAR($B84),$C84*VLOOKUP(O$4,'Return Calcs'!$A$3:$E$33,5,FALSE),0))</f>
        <v>1149.455611379896</v>
      </c>
      <c r="P84" s="15">
        <f>IF(P$4=YEAR($B84),$G84*VLOOKUP(P$4+1,'Return Calcs'!$A$3:$D$33,4,FALSE),IF(P$4&gt;YEAR($B84),$C84*VLOOKUP(P$4,'Return Calcs'!$A$3:$E$33,5,FALSE),0))</f>
        <v>961.95827449200635</v>
      </c>
      <c r="Q84" s="15">
        <f>IF(Q$4=YEAR($B84),$G84*VLOOKUP(Q$4+1,'Return Calcs'!$A$3:$D$33,4,FALSE),IF(Q$4&gt;YEAR($B84),$C84*VLOOKUP(Q$4,'Return Calcs'!$A$3:$E$33,5,FALSE),0))</f>
        <v>828.28700183368301</v>
      </c>
      <c r="R84" s="15">
        <f>IF(R$4=YEAR($B84),$G84*VLOOKUP(R$4+1,'Return Calcs'!$A$3:$D$33,4,FALSE),IF(R$4&gt;YEAR($B84),$C84*VLOOKUP(R$4,'Return Calcs'!$A$3:$E$33,5,FALSE),0))</f>
        <v>805.32286989615864</v>
      </c>
      <c r="S84" s="15">
        <f>IF(S$4=YEAR($B84),$G84*VLOOKUP(S$4+1,'Return Calcs'!$A$3:$D$33,4,FALSE),IF(S$4&gt;YEAR($B84),$C84*VLOOKUP(S$4,'Return Calcs'!$A$3:$E$33,5,FALSE),0))</f>
        <v>928.34596666230607</v>
      </c>
      <c r="T84" s="15">
        <f>IF(T$4=YEAR($B84),$G84*VLOOKUP(T$4+1,'Return Calcs'!$A$3:$D$33,4,FALSE),IF(T$4&gt;YEAR($B84),$C84*VLOOKUP(T$4,'Return Calcs'!$A$3:$E$33,5,FALSE),0))</f>
        <v>1167.1169323067465</v>
      </c>
      <c r="U84" s="15">
        <f>IF(U$4=YEAR($B84),$G84*VLOOKUP(U$4+1,'Return Calcs'!$A$3:$D$33,4,FALSE),IF(U$4&gt;YEAR($B84),$C84*VLOOKUP(U$4,'Return Calcs'!$A$3:$E$33,5,FALSE),0))</f>
        <v>1260.2355552037668</v>
      </c>
      <c r="V84" s="15">
        <f>IF(V$4=YEAR($B84),$G84*VLOOKUP(V$4+1,'Return Calcs'!$A$3:$D$33,4,FALSE),IF(V$4&gt;YEAR($B84),$C84*VLOOKUP(V$4,'Return Calcs'!$A$3:$E$33,5,FALSE),0))</f>
        <v>1140.4029457361767</v>
      </c>
      <c r="W84" s="15">
        <f>IF(W$4=YEAR($B84),$G84*VLOOKUP(W$4+1,'Return Calcs'!$A$3:$D$33,4,FALSE),IF(W$4&gt;YEAR($B84),$C84*VLOOKUP(W$4,'Return Calcs'!$A$3:$E$33,5,FALSE),0))</f>
        <v>1018.1661873589229</v>
      </c>
      <c r="X84" s="15">
        <f>IF(X$4=YEAR($B84),$G84*VLOOKUP(X$4+1,'Return Calcs'!$A$3:$D$33,4,FALSE),IF(X$4&gt;YEAR($B84),$C84*VLOOKUP(X$4,'Return Calcs'!$A$3:$E$33,5,FALSE),0))</f>
        <v>895.79664557323008</v>
      </c>
      <c r="Y84" s="15">
        <f>IF(Y$4=YEAR($B84),$G84*VLOOKUP(Y$4+1,'Return Calcs'!$A$3:$D$33,4,FALSE),IF(Y$4&gt;YEAR($B84),$C84*VLOOKUP(Y$4,'Return Calcs'!$A$3:$E$33,5,FALSE),0))</f>
        <v>835.67410448840644</v>
      </c>
      <c r="Z84" s="15">
        <f>IF(Z$4=YEAR($B84),$G84*VLOOKUP(Z$4+1,'Return Calcs'!$A$3:$D$33,4,FALSE),IF(Z$4&gt;YEAR($B84),$C84*VLOOKUP(Z$4,'Return Calcs'!$A$3:$E$33,5,FALSE),0))</f>
        <v>989.60048475085807</v>
      </c>
      <c r="AA84" s="15">
        <f>IF(AA$4=YEAR($B84),$G84*VLOOKUP(AA$4+1,'Return Calcs'!$A$3:$D$33,4,FALSE),IF(AA$4&gt;YEAR($B84),$C84*VLOOKUP(AA$4,'Return Calcs'!$A$3:$E$33,5,FALSE),0))</f>
        <v>1080.4973320241324</v>
      </c>
      <c r="AB84" s="15">
        <f>IF(AB$4=YEAR($B84),$G84*VLOOKUP(AB$4+1,'Return Calcs'!$A$3:$D$33,4,FALSE),IF(AB$4&gt;YEAR($B84),$C84*VLOOKUP(AB$4,'Return Calcs'!$A$3:$E$33,5,FALSE),0))</f>
        <v>936.59668847369767</v>
      </c>
      <c r="AC84" s="15">
        <f>IF(AC$4=YEAR($B84),$G84*VLOOKUP(AC$4+1,'Return Calcs'!$A$3:$D$33,4,FALSE),IF(AC$4&gt;YEAR($B84),$C84*VLOOKUP(AC$4,'Return Calcs'!$A$3:$E$33,5,FALSE),0))</f>
        <v>923.32240005915355</v>
      </c>
      <c r="AD84" s="15">
        <f>IF(AD$4=YEAR($B84),$G84*VLOOKUP(AD$4+1,'Return Calcs'!$A$3:$D$33,4,FALSE),IF(AD$4&gt;YEAR($B84),$C84*VLOOKUP(AD$4,'Return Calcs'!$A$3:$E$33,5,FALSE),0))</f>
        <v>923.89909307762844</v>
      </c>
      <c r="AE84" s="15">
        <f>IF(AE$4=YEAR($B84),$G84*VLOOKUP(AE$4+1,'Return Calcs'!$A$3:$D$33,4,FALSE),IF(AE$4&gt;YEAR($B84),$C84*VLOOKUP(AE$4,'Return Calcs'!$A$3:$E$33,5,FALSE),0))</f>
        <v>839.78612460756983</v>
      </c>
      <c r="AF84" s="15">
        <f>IF(AF$4=YEAR($B84),$G84*VLOOKUP(AF$4+1,'Return Calcs'!$A$3:$D$33,4,FALSE),IF(AF$4&gt;YEAR($B84),$C84*VLOOKUP(AF$4,'Return Calcs'!$A$3:$E$33,5,FALSE),0))</f>
        <v>795.97469709867505</v>
      </c>
      <c r="AG84" s="15">
        <f>IF(AG$4=YEAR($B84),$G84*VLOOKUP(AG$4+1,'Return Calcs'!$A$3:$D$33,4,FALSE),IF(AG$4&gt;YEAR($B84),$C84*VLOOKUP(AG$4,'Return Calcs'!$A$3:$E$33,5,FALSE),0))</f>
        <v>827.47062190476572</v>
      </c>
      <c r="AH84" s="15">
        <f>IF(AH$4=YEAR($B84),$G84*VLOOKUP(AH$4+1,'Return Calcs'!$A$3:$D$33,4,FALSE),IF(AH$4&gt;YEAR($B84),$C84*VLOOKUP(AH$4,'Return Calcs'!$A$3:$E$33,5,FALSE),0))</f>
        <v>793.32166200491315</v>
      </c>
      <c r="AI84" s="15">
        <f>IF(AI$4=YEAR($B84),$G84*VLOOKUP(AI$4+1,'Return Calcs'!$A$3:$D$33,4,FALSE),IF(AI$4&gt;YEAR($B84),$C84*VLOOKUP(AI$4,'Return Calcs'!$A$3:$E$33,5,FALSE),0))</f>
        <v>715.0397165560106</v>
      </c>
      <c r="AJ84" s="15">
        <f>IF(AJ$4=YEAR($B84),$G84*VLOOKUP(AJ$4+1,'Return Calcs'!$A$3:$D$33,4,FALSE),IF(AJ$4&gt;YEAR($B84),$C84*VLOOKUP(AJ$4,'Return Calcs'!$A$3:$E$33,5,FALSE),0))</f>
        <v>736.9194223251277</v>
      </c>
      <c r="AK84" s="15">
        <f>IF(AK$4=YEAR($B84),$G84*VLOOKUP(AK$4+1,'Return Calcs'!$A$3:$D$33,4,FALSE),IF(AK$4&gt;YEAR($B84),$C84*VLOOKUP(AK$4,'Return Calcs'!$A$3:$E$33,5,FALSE),0))</f>
        <v>783.89029844742936</v>
      </c>
      <c r="AL84" s="49">
        <f t="shared" si="22"/>
        <v>26291.753380795042</v>
      </c>
      <c r="AM84" s="49">
        <f t="shared" si="17"/>
        <v>-4601.0568416391325</v>
      </c>
      <c r="AN84" s="20">
        <f t="shared" si="23"/>
        <v>0.21212121212121213</v>
      </c>
      <c r="AO84" s="34">
        <f>IF(ABS(AN84)&lt;Tolerance,'Fund Value calcs'!E84,'Fund Value calcs'!AL84)</f>
        <v>26291.753380795042</v>
      </c>
      <c r="AP84" s="34">
        <f t="shared" si="18"/>
        <v>27130.139540622506</v>
      </c>
      <c r="AQ84" s="15">
        <f t="shared" si="24"/>
        <v>838.38615982746342</v>
      </c>
      <c r="AR84" s="55">
        <f t="shared" si="25"/>
        <v>3.1887799481637738E-2</v>
      </c>
      <c r="AS84" s="16">
        <f t="shared" si="19"/>
        <v>1993</v>
      </c>
      <c r="AT84" s="16">
        <f t="shared" si="20"/>
        <v>1</v>
      </c>
      <c r="AU84" s="22">
        <f t="shared" si="21"/>
        <v>2</v>
      </c>
    </row>
    <row r="85" spans="1:47" x14ac:dyDescent="0.3">
      <c r="A85">
        <v>81</v>
      </c>
      <c r="B85" s="46">
        <f>'Amended Data'!K84</f>
        <v>37225</v>
      </c>
      <c r="C85" s="15">
        <f>'Amended Data'!J84</f>
        <v>4920</v>
      </c>
      <c r="D85" s="16">
        <f>'Amended Data'!D84</f>
        <v>29</v>
      </c>
      <c r="E85" s="45">
        <f>'Amended Data'!E84</f>
        <v>104355.37506737441</v>
      </c>
      <c r="F85" s="15">
        <f t="shared" si="16"/>
        <v>2</v>
      </c>
      <c r="G85" s="34">
        <f>C85*F85/12*VLOOKUP(YEAR(B85),'Return Calcs'!$A$4:$D$33,3,FALSE)^(F85/24)</f>
        <v>808.01146037259741</v>
      </c>
      <c r="H85" s="15">
        <f>IF(H$4=YEAR($B85),$G85*VLOOKUP(H$4+1,'Return Calcs'!$A$3:$D$33,4,FALSE),IF(H$4&gt;YEAR($B85),$C85*VLOOKUP(H$4,'Return Calcs'!$A$3:$E$33,5,FALSE),0))</f>
        <v>0</v>
      </c>
      <c r="I85" s="15">
        <f>IF(I$4=YEAR($B85),$G85*VLOOKUP(I$4+1,'Return Calcs'!$A$3:$D$33,4,FALSE),IF(I$4&gt;YEAR($B85),$C85*VLOOKUP(I$4,'Return Calcs'!$A$3:$E$33,5,FALSE),0))</f>
        <v>0</v>
      </c>
      <c r="J85" s="15">
        <f>IF(J$4=YEAR($B85),$G85*VLOOKUP(J$4+1,'Return Calcs'!$A$3:$D$33,4,FALSE),IF(J$4&gt;YEAR($B85),$C85*VLOOKUP(J$4,'Return Calcs'!$A$3:$E$33,5,FALSE),0))</f>
        <v>0</v>
      </c>
      <c r="K85" s="15">
        <f>IF(K$4=YEAR($B85),$G85*VLOOKUP(K$4+1,'Return Calcs'!$A$3:$D$33,4,FALSE),IF(K$4&gt;YEAR($B85),$C85*VLOOKUP(K$4,'Return Calcs'!$A$3:$E$33,5,FALSE),0))</f>
        <v>0</v>
      </c>
      <c r="L85" s="15">
        <f>IF(L$4=YEAR($B85),$G85*VLOOKUP(L$4+1,'Return Calcs'!$A$3:$D$33,4,FALSE),IF(L$4&gt;YEAR($B85),$C85*VLOOKUP(L$4,'Return Calcs'!$A$3:$E$33,5,FALSE),0))</f>
        <v>0</v>
      </c>
      <c r="M85" s="15">
        <f>IF(M$4=YEAR($B85),$G85*VLOOKUP(M$4+1,'Return Calcs'!$A$3:$D$33,4,FALSE),IF(M$4&gt;YEAR($B85),$C85*VLOOKUP(M$4,'Return Calcs'!$A$3:$E$33,5,FALSE),0))</f>
        <v>0</v>
      </c>
      <c r="N85" s="15">
        <f>IF(N$4=YEAR($B85),$G85*VLOOKUP(N$4+1,'Return Calcs'!$A$3:$D$33,4,FALSE),IF(N$4&gt;YEAR($B85),$C85*VLOOKUP(N$4,'Return Calcs'!$A$3:$E$33,5,FALSE),0))</f>
        <v>0</v>
      </c>
      <c r="O85" s="15">
        <f>IF(O$4=YEAR($B85),$G85*VLOOKUP(O$4+1,'Return Calcs'!$A$3:$D$33,4,FALSE),IF(O$4&gt;YEAR($B85),$C85*VLOOKUP(O$4,'Return Calcs'!$A$3:$E$33,5,FALSE),0))</f>
        <v>0</v>
      </c>
      <c r="P85" s="15">
        <f>IF(P$4=YEAR($B85),$G85*VLOOKUP(P$4+1,'Return Calcs'!$A$3:$D$33,4,FALSE),IF(P$4&gt;YEAR($B85),$C85*VLOOKUP(P$4,'Return Calcs'!$A$3:$E$33,5,FALSE),0))</f>
        <v>0</v>
      </c>
      <c r="Q85" s="15">
        <f>IF(Q$4=YEAR($B85),$G85*VLOOKUP(Q$4+1,'Return Calcs'!$A$3:$D$33,4,FALSE),IF(Q$4&gt;YEAR($B85),$C85*VLOOKUP(Q$4,'Return Calcs'!$A$3:$E$33,5,FALSE),0))</f>
        <v>0</v>
      </c>
      <c r="R85" s="15">
        <f>IF(R$4=YEAR($B85),$G85*VLOOKUP(R$4+1,'Return Calcs'!$A$3:$D$33,4,FALSE),IF(R$4&gt;YEAR($B85),$C85*VLOOKUP(R$4,'Return Calcs'!$A$3:$E$33,5,FALSE),0))</f>
        <v>0</v>
      </c>
      <c r="S85" s="15">
        <f>IF(S$4=YEAR($B85),$G85*VLOOKUP(S$4+1,'Return Calcs'!$A$3:$D$33,4,FALSE),IF(S$4&gt;YEAR($B85),$C85*VLOOKUP(S$4,'Return Calcs'!$A$3:$E$33,5,FALSE),0))</f>
        <v>1050.5355742562185</v>
      </c>
      <c r="T85" s="15">
        <f>IF(T$4=YEAR($B85),$G85*VLOOKUP(T$4+1,'Return Calcs'!$A$3:$D$33,4,FALSE),IF(T$4&gt;YEAR($B85),$C85*VLOOKUP(T$4,'Return Calcs'!$A$3:$E$33,5,FALSE),0))</f>
        <v>7361.8144960887093</v>
      </c>
      <c r="U85" s="15">
        <f>IF(U$4=YEAR($B85),$G85*VLOOKUP(U$4+1,'Return Calcs'!$A$3:$D$33,4,FALSE),IF(U$4&gt;YEAR($B85),$C85*VLOOKUP(U$4,'Return Calcs'!$A$3:$E$33,5,FALSE),0))</f>
        <v>7949.1781174391435</v>
      </c>
      <c r="V85" s="15">
        <f>IF(V$4=YEAR($B85),$G85*VLOOKUP(V$4+1,'Return Calcs'!$A$3:$D$33,4,FALSE),IF(V$4&gt;YEAR($B85),$C85*VLOOKUP(V$4,'Return Calcs'!$A$3:$E$33,5,FALSE),0))</f>
        <v>7193.3108884897301</v>
      </c>
      <c r="W85" s="15">
        <f>IF(W$4=YEAR($B85),$G85*VLOOKUP(W$4+1,'Return Calcs'!$A$3:$D$33,4,FALSE),IF(W$4&gt;YEAR($B85),$C85*VLOOKUP(W$4,'Return Calcs'!$A$3:$E$33,5,FALSE),0))</f>
        <v>6422.2790279562832</v>
      </c>
      <c r="X85" s="15">
        <f>IF(X$4=YEAR($B85),$G85*VLOOKUP(X$4+1,'Return Calcs'!$A$3:$D$33,4,FALSE),IF(X$4&gt;YEAR($B85),$C85*VLOOKUP(X$4,'Return Calcs'!$A$3:$E$33,5,FALSE),0))</f>
        <v>5650.4096105388362</v>
      </c>
      <c r="Y85" s="15">
        <f>IF(Y$4=YEAR($B85),$G85*VLOOKUP(Y$4+1,'Return Calcs'!$A$3:$D$33,4,FALSE),IF(Y$4&gt;YEAR($B85),$C85*VLOOKUP(Y$4,'Return Calcs'!$A$3:$E$33,5,FALSE),0))</f>
        <v>5271.1751206191793</v>
      </c>
      <c r="Z85" s="15">
        <f>IF(Z$4=YEAR($B85),$G85*VLOOKUP(Z$4+1,'Return Calcs'!$A$3:$D$33,4,FALSE),IF(Z$4&gt;YEAR($B85),$C85*VLOOKUP(Z$4,'Return Calcs'!$A$3:$E$33,5,FALSE),0))</f>
        <v>6242.0953653515662</v>
      </c>
      <c r="AA85" s="15">
        <f>IF(AA$4=YEAR($B85),$G85*VLOOKUP(AA$4+1,'Return Calcs'!$A$3:$D$33,4,FALSE),IF(AA$4&gt;YEAR($B85),$C85*VLOOKUP(AA$4,'Return Calcs'!$A$3:$E$33,5,FALSE),0))</f>
        <v>6815.4447096906815</v>
      </c>
      <c r="AB85" s="15">
        <f>IF(AB$4=YEAR($B85),$G85*VLOOKUP(AB$4+1,'Return Calcs'!$A$3:$D$33,4,FALSE),IF(AB$4&gt;YEAR($B85),$C85*VLOOKUP(AB$4,'Return Calcs'!$A$3:$E$33,5,FALSE),0))</f>
        <v>5907.7637272956317</v>
      </c>
      <c r="AC85" s="15">
        <f>IF(AC$4=YEAR($B85),$G85*VLOOKUP(AC$4+1,'Return Calcs'!$A$3:$D$33,4,FALSE),IF(AC$4&gt;YEAR($B85),$C85*VLOOKUP(AC$4,'Return Calcs'!$A$3:$E$33,5,FALSE),0))</f>
        <v>5824.0336003731218</v>
      </c>
      <c r="AD85" s="15">
        <f>IF(AD$4=YEAR($B85),$G85*VLOOKUP(AD$4+1,'Return Calcs'!$A$3:$D$33,4,FALSE),IF(AD$4&gt;YEAR($B85),$C85*VLOOKUP(AD$4,'Return Calcs'!$A$3:$E$33,5,FALSE),0))</f>
        <v>5827.6712024896569</v>
      </c>
      <c r="AE85" s="15">
        <f>IF(AE$4=YEAR($B85),$G85*VLOOKUP(AE$4+1,'Return Calcs'!$A$3:$D$33,4,FALSE),IF(AE$4&gt;YEAR($B85),$C85*VLOOKUP(AE$4,'Return Calcs'!$A$3:$E$33,5,FALSE),0))</f>
        <v>5297.1124782939023</v>
      </c>
      <c r="AF85" s="15">
        <f>IF(AF$4=YEAR($B85),$G85*VLOOKUP(AF$4+1,'Return Calcs'!$A$3:$D$33,4,FALSE),IF(AF$4&gt;YEAR($B85),$C85*VLOOKUP(AF$4,'Return Calcs'!$A$3:$E$33,5,FALSE),0))</f>
        <v>5020.7634740070271</v>
      </c>
      <c r="AG85" s="15">
        <f>IF(AG$4=YEAR($B85),$G85*VLOOKUP(AG$4+1,'Return Calcs'!$A$3:$D$33,4,FALSE),IF(AG$4&gt;YEAR($B85),$C85*VLOOKUP(AG$4,'Return Calcs'!$A$3:$E$33,5,FALSE),0))</f>
        <v>5219.4300766300603</v>
      </c>
      <c r="AH85" s="15">
        <f>IF(AH$4=YEAR($B85),$G85*VLOOKUP(AH$4+1,'Return Calcs'!$A$3:$D$33,4,FALSE),IF(AH$4&gt;YEAR($B85),$C85*VLOOKUP(AH$4,'Return Calcs'!$A$3:$E$33,5,FALSE),0))</f>
        <v>5004.0289449540678</v>
      </c>
      <c r="AI85" s="15">
        <f>IF(AI$4=YEAR($B85),$G85*VLOOKUP(AI$4+1,'Return Calcs'!$A$3:$D$33,4,FALSE),IF(AI$4&gt;YEAR($B85),$C85*VLOOKUP(AI$4,'Return Calcs'!$A$3:$E$33,5,FALSE),0))</f>
        <v>4510.2505198148365</v>
      </c>
      <c r="AJ85" s="15">
        <f>IF(AJ$4=YEAR($B85),$G85*VLOOKUP(AJ$4+1,'Return Calcs'!$A$3:$D$33,4,FALSE),IF(AJ$4&gt;YEAR($B85),$C85*VLOOKUP(AJ$4,'Return Calcs'!$A$3:$E$33,5,FALSE),0))</f>
        <v>4648.2609715892677</v>
      </c>
      <c r="AK85" s="15">
        <f>IF(AK$4=YEAR($B85),$G85*VLOOKUP(AK$4+1,'Return Calcs'!$A$3:$D$33,4,FALSE),IF(AK$4&gt;YEAR($B85),$C85*VLOOKUP(AK$4,'Return Calcs'!$A$3:$E$33,5,FALSE),0))</f>
        <v>4944.5388055914773</v>
      </c>
      <c r="AL85" s="49">
        <f t="shared" si="22"/>
        <v>106160.09671146939</v>
      </c>
      <c r="AM85" s="49">
        <f t="shared" si="17"/>
        <v>-1804.7216440949851</v>
      </c>
      <c r="AN85" s="20">
        <f t="shared" si="23"/>
        <v>1.7293997965412058E-2</v>
      </c>
      <c r="AO85" s="34">
        <f>IF(ABS(AN85)&lt;Tolerance,'Fund Value calcs'!E85,'Fund Value calcs'!AL85)</f>
        <v>104355.37506737441</v>
      </c>
      <c r="AP85" s="34">
        <f t="shared" si="18"/>
        <v>108245.68339042162</v>
      </c>
      <c r="AQ85" s="15">
        <f t="shared" si="24"/>
        <v>3890.3083230472112</v>
      </c>
      <c r="AR85" s="55">
        <f t="shared" si="25"/>
        <v>3.7279424471768054E-2</v>
      </c>
      <c r="AS85" s="16">
        <f t="shared" si="19"/>
        <v>2001</v>
      </c>
      <c r="AT85" s="16">
        <f t="shared" si="20"/>
        <v>11</v>
      </c>
      <c r="AU85" s="22">
        <f t="shared" si="21"/>
        <v>6</v>
      </c>
    </row>
    <row r="86" spans="1:47" x14ac:dyDescent="0.3">
      <c r="A86">
        <v>82</v>
      </c>
      <c r="B86" s="46">
        <f>'Amended Data'!K85</f>
        <v>40272</v>
      </c>
      <c r="C86" s="15">
        <f>'Amended Data'!J85</f>
        <v>660</v>
      </c>
      <c r="D86" s="16">
        <f>'Amended Data'!D85</f>
        <v>17</v>
      </c>
      <c r="E86" s="45">
        <f>'Amended Data'!E85</f>
        <v>6485.7321418484553</v>
      </c>
      <c r="F86" s="15">
        <f t="shared" si="16"/>
        <v>9</v>
      </c>
      <c r="G86" s="34">
        <f>C86*F86/12*VLOOKUP(YEAR(B86),'Return Calcs'!$A$4:$D$33,3,FALSE)^(F86/24)</f>
        <v>511.25802224112465</v>
      </c>
      <c r="H86" s="15">
        <f>IF(H$4=YEAR($B86),$G86*VLOOKUP(H$4+1,'Return Calcs'!$A$3:$D$33,4,FALSE),IF(H$4&gt;YEAR($B86),$C86*VLOOKUP(H$4,'Return Calcs'!$A$3:$E$33,5,FALSE),0))</f>
        <v>0</v>
      </c>
      <c r="I86" s="15">
        <f>IF(I$4=YEAR($B86),$G86*VLOOKUP(I$4+1,'Return Calcs'!$A$3:$D$33,4,FALSE),IF(I$4&gt;YEAR($B86),$C86*VLOOKUP(I$4,'Return Calcs'!$A$3:$E$33,5,FALSE),0))</f>
        <v>0</v>
      </c>
      <c r="J86" s="15">
        <f>IF(J$4=YEAR($B86),$G86*VLOOKUP(J$4+1,'Return Calcs'!$A$3:$D$33,4,FALSE),IF(J$4&gt;YEAR($B86),$C86*VLOOKUP(J$4,'Return Calcs'!$A$3:$E$33,5,FALSE),0))</f>
        <v>0</v>
      </c>
      <c r="K86" s="15">
        <f>IF(K$4=YEAR($B86),$G86*VLOOKUP(K$4+1,'Return Calcs'!$A$3:$D$33,4,FALSE),IF(K$4&gt;YEAR($B86),$C86*VLOOKUP(K$4,'Return Calcs'!$A$3:$E$33,5,FALSE),0))</f>
        <v>0</v>
      </c>
      <c r="L86" s="15">
        <f>IF(L$4=YEAR($B86),$G86*VLOOKUP(L$4+1,'Return Calcs'!$A$3:$D$33,4,FALSE),IF(L$4&gt;YEAR($B86),$C86*VLOOKUP(L$4,'Return Calcs'!$A$3:$E$33,5,FALSE),0))</f>
        <v>0</v>
      </c>
      <c r="M86" s="15">
        <f>IF(M$4=YEAR($B86),$G86*VLOOKUP(M$4+1,'Return Calcs'!$A$3:$D$33,4,FALSE),IF(M$4&gt;YEAR($B86),$C86*VLOOKUP(M$4,'Return Calcs'!$A$3:$E$33,5,FALSE),0))</f>
        <v>0</v>
      </c>
      <c r="N86" s="15">
        <f>IF(N$4=YEAR($B86),$G86*VLOOKUP(N$4+1,'Return Calcs'!$A$3:$D$33,4,FALSE),IF(N$4&gt;YEAR($B86),$C86*VLOOKUP(N$4,'Return Calcs'!$A$3:$E$33,5,FALSE),0))</f>
        <v>0</v>
      </c>
      <c r="O86" s="15">
        <f>IF(O$4=YEAR($B86),$G86*VLOOKUP(O$4+1,'Return Calcs'!$A$3:$D$33,4,FALSE),IF(O$4&gt;YEAR($B86),$C86*VLOOKUP(O$4,'Return Calcs'!$A$3:$E$33,5,FALSE),0))</f>
        <v>0</v>
      </c>
      <c r="P86" s="15">
        <f>IF(P$4=YEAR($B86),$G86*VLOOKUP(P$4+1,'Return Calcs'!$A$3:$D$33,4,FALSE),IF(P$4&gt;YEAR($B86),$C86*VLOOKUP(P$4,'Return Calcs'!$A$3:$E$33,5,FALSE),0))</f>
        <v>0</v>
      </c>
      <c r="Q86" s="15">
        <f>IF(Q$4=YEAR($B86),$G86*VLOOKUP(Q$4+1,'Return Calcs'!$A$3:$D$33,4,FALSE),IF(Q$4&gt;YEAR($B86),$C86*VLOOKUP(Q$4,'Return Calcs'!$A$3:$E$33,5,FALSE),0))</f>
        <v>0</v>
      </c>
      <c r="R86" s="15">
        <f>IF(R$4=YEAR($B86),$G86*VLOOKUP(R$4+1,'Return Calcs'!$A$3:$D$33,4,FALSE),IF(R$4&gt;YEAR($B86),$C86*VLOOKUP(R$4,'Return Calcs'!$A$3:$E$33,5,FALSE),0))</f>
        <v>0</v>
      </c>
      <c r="S86" s="15">
        <f>IF(S$4=YEAR($B86),$G86*VLOOKUP(S$4+1,'Return Calcs'!$A$3:$D$33,4,FALSE),IF(S$4&gt;YEAR($B86),$C86*VLOOKUP(S$4,'Return Calcs'!$A$3:$E$33,5,FALSE),0))</f>
        <v>0</v>
      </c>
      <c r="T86" s="15">
        <f>IF(T$4=YEAR($B86),$G86*VLOOKUP(T$4+1,'Return Calcs'!$A$3:$D$33,4,FALSE),IF(T$4&gt;YEAR($B86),$C86*VLOOKUP(T$4,'Return Calcs'!$A$3:$E$33,5,FALSE),0))</f>
        <v>0</v>
      </c>
      <c r="U86" s="15">
        <f>IF(U$4=YEAR($B86),$G86*VLOOKUP(U$4+1,'Return Calcs'!$A$3:$D$33,4,FALSE),IF(U$4&gt;YEAR($B86),$C86*VLOOKUP(U$4,'Return Calcs'!$A$3:$E$33,5,FALSE),0))</f>
        <v>0</v>
      </c>
      <c r="V86" s="15">
        <f>IF(V$4=YEAR($B86),$G86*VLOOKUP(V$4+1,'Return Calcs'!$A$3:$D$33,4,FALSE),IF(V$4&gt;YEAR($B86),$C86*VLOOKUP(V$4,'Return Calcs'!$A$3:$E$33,5,FALSE),0))</f>
        <v>0</v>
      </c>
      <c r="W86" s="15">
        <f>IF(W$4=YEAR($B86),$G86*VLOOKUP(W$4+1,'Return Calcs'!$A$3:$D$33,4,FALSE),IF(W$4&gt;YEAR($B86),$C86*VLOOKUP(W$4,'Return Calcs'!$A$3:$E$33,5,FALSE),0))</f>
        <v>0</v>
      </c>
      <c r="X86" s="15">
        <f>IF(X$4=YEAR($B86),$G86*VLOOKUP(X$4+1,'Return Calcs'!$A$3:$D$33,4,FALSE),IF(X$4&gt;YEAR($B86),$C86*VLOOKUP(X$4,'Return Calcs'!$A$3:$E$33,5,FALSE),0))</f>
        <v>0</v>
      </c>
      <c r="Y86" s="15">
        <f>IF(Y$4=YEAR($B86),$G86*VLOOKUP(Y$4+1,'Return Calcs'!$A$3:$D$33,4,FALSE),IF(Y$4&gt;YEAR($B86),$C86*VLOOKUP(Y$4,'Return Calcs'!$A$3:$E$33,5,FALSE),0))</f>
        <v>0</v>
      </c>
      <c r="Z86" s="15">
        <f>IF(Z$4=YEAR($B86),$G86*VLOOKUP(Z$4+1,'Return Calcs'!$A$3:$D$33,4,FALSE),IF(Z$4&gt;YEAR($B86),$C86*VLOOKUP(Z$4,'Return Calcs'!$A$3:$E$33,5,FALSE),0))</f>
        <v>0</v>
      </c>
      <c r="AA86" s="15">
        <f>IF(AA$4=YEAR($B86),$G86*VLOOKUP(AA$4+1,'Return Calcs'!$A$3:$D$33,4,FALSE),IF(AA$4&gt;YEAR($B86),$C86*VLOOKUP(AA$4,'Return Calcs'!$A$3:$E$33,5,FALSE),0))</f>
        <v>0</v>
      </c>
      <c r="AB86" s="15">
        <f>IF(AB$4=YEAR($B86),$G86*VLOOKUP(AB$4+1,'Return Calcs'!$A$3:$D$33,4,FALSE),IF(AB$4&gt;YEAR($B86),$C86*VLOOKUP(AB$4,'Return Calcs'!$A$3:$E$33,5,FALSE),0))</f>
        <v>588.01025716763763</v>
      </c>
      <c r="AC86" s="15">
        <f>IF(AC$4=YEAR($B86),$G86*VLOOKUP(AC$4+1,'Return Calcs'!$A$3:$D$33,4,FALSE),IF(AC$4&gt;YEAR($B86),$C86*VLOOKUP(AC$4,'Return Calcs'!$A$3:$E$33,5,FALSE),0))</f>
        <v>781.27280005005298</v>
      </c>
      <c r="AD86" s="15">
        <f>IF(AD$4=YEAR($B86),$G86*VLOOKUP(AD$4+1,'Return Calcs'!$A$3:$D$33,4,FALSE),IF(AD$4&gt;YEAR($B86),$C86*VLOOKUP(AD$4,'Return Calcs'!$A$3:$E$33,5,FALSE),0))</f>
        <v>781.76077106568562</v>
      </c>
      <c r="AE86" s="15">
        <f>IF(AE$4=YEAR($B86),$G86*VLOOKUP(AE$4+1,'Return Calcs'!$A$3:$D$33,4,FALSE),IF(AE$4&gt;YEAR($B86),$C86*VLOOKUP(AE$4,'Return Calcs'!$A$3:$E$33,5,FALSE),0))</f>
        <v>710.5882592833284</v>
      </c>
      <c r="AF86" s="15">
        <f>IF(AF$4=YEAR($B86),$G86*VLOOKUP(AF$4+1,'Return Calcs'!$A$3:$D$33,4,FALSE),IF(AF$4&gt;YEAR($B86),$C86*VLOOKUP(AF$4,'Return Calcs'!$A$3:$E$33,5,FALSE),0))</f>
        <v>673.51705139118656</v>
      </c>
      <c r="AG86" s="15">
        <f>IF(AG$4=YEAR($B86),$G86*VLOOKUP(AG$4+1,'Return Calcs'!$A$3:$D$33,4,FALSE),IF(AG$4&gt;YEAR($B86),$C86*VLOOKUP(AG$4,'Return Calcs'!$A$3:$E$33,5,FALSE),0))</f>
        <v>700.16744930403252</v>
      </c>
      <c r="AH86" s="15">
        <f>IF(AH$4=YEAR($B86),$G86*VLOOKUP(AH$4+1,'Return Calcs'!$A$3:$D$33,4,FALSE),IF(AH$4&gt;YEAR($B86),$C86*VLOOKUP(AH$4,'Return Calcs'!$A$3:$E$33,5,FALSE),0))</f>
        <v>671.27217554261881</v>
      </c>
      <c r="AI86" s="15">
        <f>IF(AI$4=YEAR($B86),$G86*VLOOKUP(AI$4+1,'Return Calcs'!$A$3:$D$33,4,FALSE),IF(AI$4&gt;YEAR($B86),$C86*VLOOKUP(AI$4,'Return Calcs'!$A$3:$E$33,5,FALSE),0))</f>
        <v>605.0336063166244</v>
      </c>
      <c r="AJ86" s="15">
        <f>IF(AJ$4=YEAR($B86),$G86*VLOOKUP(AJ$4+1,'Return Calcs'!$A$3:$D$33,4,FALSE),IF(AJ$4&gt;YEAR($B86),$C86*VLOOKUP(AJ$4,'Return Calcs'!$A$3:$E$33,5,FALSE),0))</f>
        <v>623.54720350587729</v>
      </c>
      <c r="AK86" s="15">
        <f>IF(AK$4=YEAR($B86),$G86*VLOOKUP(AK$4+1,'Return Calcs'!$A$3:$D$33,4,FALSE),IF(AK$4&gt;YEAR($B86),$C86*VLOOKUP(AK$4,'Return Calcs'!$A$3:$E$33,5,FALSE),0))</f>
        <v>663.29179099397868</v>
      </c>
      <c r="AL86" s="49">
        <f t="shared" si="22"/>
        <v>6798.4613646210228</v>
      </c>
      <c r="AM86" s="49">
        <f t="shared" si="17"/>
        <v>-312.72922277256748</v>
      </c>
      <c r="AN86" s="20">
        <f t="shared" si="23"/>
        <v>4.8218029350104892E-2</v>
      </c>
      <c r="AO86" s="34">
        <f>IF(ABS(AN86)&lt;Tolerance,'Fund Value calcs'!E86,'Fund Value calcs'!AL86)</f>
        <v>6485.7321418484553</v>
      </c>
      <c r="AP86" s="34">
        <f t="shared" si="18"/>
        <v>7168.8228524220003</v>
      </c>
      <c r="AQ86" s="15">
        <f t="shared" si="24"/>
        <v>683.09071057354504</v>
      </c>
      <c r="AR86" s="55">
        <f t="shared" si="25"/>
        <v>0.10532206628855041</v>
      </c>
      <c r="AS86" s="16">
        <f t="shared" si="19"/>
        <v>2010</v>
      </c>
      <c r="AT86" s="16">
        <f t="shared" si="20"/>
        <v>8</v>
      </c>
      <c r="AU86" s="22">
        <f t="shared" si="21"/>
        <v>1</v>
      </c>
    </row>
    <row r="87" spans="1:47" x14ac:dyDescent="0.3">
      <c r="A87">
        <v>83</v>
      </c>
      <c r="B87" s="46">
        <f>'Amended Data'!K86</f>
        <v>34001</v>
      </c>
      <c r="C87" s="15">
        <f>'Amended Data'!J86</f>
        <v>5400</v>
      </c>
      <c r="D87" s="16">
        <f>'Amended Data'!D86</f>
        <v>27</v>
      </c>
      <c r="E87" s="45">
        <f>'Amended Data'!E86</f>
        <v>159938.98039142112</v>
      </c>
      <c r="F87" s="15">
        <f t="shared" si="16"/>
        <v>11</v>
      </c>
      <c r="G87" s="34">
        <f>C87*F87/12*VLOOKUP(YEAR(B87),'Return Calcs'!$A$4:$D$33,3,FALSE)^(F87/24)</f>
        <v>5383.4714059394737</v>
      </c>
      <c r="H87" s="15">
        <f>IF(H$4=YEAR($B87),$G87*VLOOKUP(H$4+1,'Return Calcs'!$A$3:$D$33,4,FALSE),IF(H$4&gt;YEAR($B87),$C87*VLOOKUP(H$4,'Return Calcs'!$A$3:$E$33,5,FALSE),0))</f>
        <v>0</v>
      </c>
      <c r="I87" s="15">
        <f>IF(I$4=YEAR($B87),$G87*VLOOKUP(I$4+1,'Return Calcs'!$A$3:$D$33,4,FALSE),IF(I$4&gt;YEAR($B87),$C87*VLOOKUP(I$4,'Return Calcs'!$A$3:$E$33,5,FALSE),0))</f>
        <v>0</v>
      </c>
      <c r="J87" s="15">
        <f>IF(J$4=YEAR($B87),$G87*VLOOKUP(J$4+1,'Return Calcs'!$A$3:$D$33,4,FALSE),IF(J$4&gt;YEAR($B87),$C87*VLOOKUP(J$4,'Return Calcs'!$A$3:$E$33,5,FALSE),0))</f>
        <v>0</v>
      </c>
      <c r="K87" s="15">
        <f>IF(K$4=YEAR($B87),$G87*VLOOKUP(K$4+1,'Return Calcs'!$A$3:$D$33,4,FALSE),IF(K$4&gt;YEAR($B87),$C87*VLOOKUP(K$4,'Return Calcs'!$A$3:$E$33,5,FALSE),0))</f>
        <v>10668.79829577975</v>
      </c>
      <c r="L87" s="15">
        <f>IF(L$4=YEAR($B87),$G87*VLOOKUP(L$4+1,'Return Calcs'!$A$3:$D$33,4,FALSE),IF(L$4&gt;YEAR($B87),$C87*VLOOKUP(L$4,'Return Calcs'!$A$3:$E$33,5,FALSE),0))</f>
        <v>11299.276392361451</v>
      </c>
      <c r="M87" s="15">
        <f>IF(M$4=YEAR($B87),$G87*VLOOKUP(M$4+1,'Return Calcs'!$A$3:$D$33,4,FALSE),IF(M$4&gt;YEAR($B87),$C87*VLOOKUP(M$4,'Return Calcs'!$A$3:$E$33,5,FALSE),0))</f>
        <v>10877.312277141746</v>
      </c>
      <c r="N87" s="15">
        <f>IF(N$4=YEAR($B87),$G87*VLOOKUP(N$4+1,'Return Calcs'!$A$3:$D$33,4,FALSE),IF(N$4&gt;YEAR($B87),$C87*VLOOKUP(N$4,'Return Calcs'!$A$3:$E$33,5,FALSE),0))</f>
        <v>9387.6456011884784</v>
      </c>
      <c r="O87" s="15">
        <f>IF(O$4=YEAR($B87),$G87*VLOOKUP(O$4+1,'Return Calcs'!$A$3:$D$33,4,FALSE),IF(O$4&gt;YEAR($B87),$C87*VLOOKUP(O$4,'Return Calcs'!$A$3:$E$33,5,FALSE),0))</f>
        <v>7957.7696172454334</v>
      </c>
      <c r="P87" s="15">
        <f>IF(P$4=YEAR($B87),$G87*VLOOKUP(P$4+1,'Return Calcs'!$A$3:$D$33,4,FALSE),IF(P$4&gt;YEAR($B87),$C87*VLOOKUP(P$4,'Return Calcs'!$A$3:$E$33,5,FALSE),0))</f>
        <v>6659.7111310985056</v>
      </c>
      <c r="Q87" s="15">
        <f>IF(Q$4=YEAR($B87),$G87*VLOOKUP(Q$4+1,'Return Calcs'!$A$3:$D$33,4,FALSE),IF(Q$4&gt;YEAR($B87),$C87*VLOOKUP(Q$4,'Return Calcs'!$A$3:$E$33,5,FALSE),0))</f>
        <v>5734.294628079344</v>
      </c>
      <c r="R87" s="15">
        <f>IF(R$4=YEAR($B87),$G87*VLOOKUP(R$4+1,'Return Calcs'!$A$3:$D$33,4,FALSE),IF(R$4&gt;YEAR($B87),$C87*VLOOKUP(R$4,'Return Calcs'!$A$3:$E$33,5,FALSE),0))</f>
        <v>5575.3121762041746</v>
      </c>
      <c r="S87" s="15">
        <f>IF(S$4=YEAR($B87),$G87*VLOOKUP(S$4+1,'Return Calcs'!$A$3:$D$33,4,FALSE),IF(S$4&gt;YEAR($B87),$C87*VLOOKUP(S$4,'Return Calcs'!$A$3:$E$33,5,FALSE),0))</f>
        <v>6427.0105384313492</v>
      </c>
      <c r="T87" s="15">
        <f>IF(T$4=YEAR($B87),$G87*VLOOKUP(T$4+1,'Return Calcs'!$A$3:$D$33,4,FALSE),IF(T$4&gt;YEAR($B87),$C87*VLOOKUP(T$4,'Return Calcs'!$A$3:$E$33,5,FALSE),0))</f>
        <v>8080.0403005851686</v>
      </c>
      <c r="U87" s="15">
        <f>IF(U$4=YEAR($B87),$G87*VLOOKUP(U$4+1,'Return Calcs'!$A$3:$D$33,4,FALSE),IF(U$4&gt;YEAR($B87),$C87*VLOOKUP(U$4,'Return Calcs'!$A$3:$E$33,5,FALSE),0))</f>
        <v>8724.7076898722316</v>
      </c>
      <c r="V87" s="15">
        <f>IF(V$4=YEAR($B87),$G87*VLOOKUP(V$4+1,'Return Calcs'!$A$3:$D$33,4,FALSE),IF(V$4&gt;YEAR($B87),$C87*VLOOKUP(V$4,'Return Calcs'!$A$3:$E$33,5,FALSE),0))</f>
        <v>7895.0973166350695</v>
      </c>
      <c r="W87" s="15">
        <f>IF(W$4=YEAR($B87),$G87*VLOOKUP(W$4+1,'Return Calcs'!$A$3:$D$33,4,FALSE),IF(W$4&gt;YEAR($B87),$C87*VLOOKUP(W$4,'Return Calcs'!$A$3:$E$33,5,FALSE),0))</f>
        <v>7048.8428355617743</v>
      </c>
      <c r="X87" s="15">
        <f>IF(X$4=YEAR($B87),$G87*VLOOKUP(X$4+1,'Return Calcs'!$A$3:$D$33,4,FALSE),IF(X$4&gt;YEAR($B87),$C87*VLOOKUP(X$4,'Return Calcs'!$A$3:$E$33,5,FALSE),0))</f>
        <v>6201.6690847377467</v>
      </c>
      <c r="Y87" s="15">
        <f>IF(Y$4=YEAR($B87),$G87*VLOOKUP(Y$4+1,'Return Calcs'!$A$3:$D$33,4,FALSE),IF(Y$4&gt;YEAR($B87),$C87*VLOOKUP(Y$4,'Return Calcs'!$A$3:$E$33,5,FALSE),0))</f>
        <v>5785.4361079966602</v>
      </c>
      <c r="Z87" s="15">
        <f>IF(Z$4=YEAR($B87),$G87*VLOOKUP(Z$4+1,'Return Calcs'!$A$3:$D$33,4,FALSE),IF(Z$4&gt;YEAR($B87),$C87*VLOOKUP(Z$4,'Return Calcs'!$A$3:$E$33,5,FALSE),0))</f>
        <v>6851.0802790444022</v>
      </c>
      <c r="AA87" s="15">
        <f>IF(AA$4=YEAR($B87),$G87*VLOOKUP(AA$4+1,'Return Calcs'!$A$3:$D$33,4,FALSE),IF(AA$4&gt;YEAR($B87),$C87*VLOOKUP(AA$4,'Return Calcs'!$A$3:$E$33,5,FALSE),0))</f>
        <v>7480.3661447824552</v>
      </c>
      <c r="AB87" s="15">
        <f>IF(AB$4=YEAR($B87),$G87*VLOOKUP(AB$4+1,'Return Calcs'!$A$3:$D$33,4,FALSE),IF(AB$4&gt;YEAR($B87),$C87*VLOOKUP(AB$4,'Return Calcs'!$A$3:$E$33,5,FALSE),0))</f>
        <v>6484.1309202025222</v>
      </c>
      <c r="AC87" s="15">
        <f>IF(AC$4=YEAR($B87),$G87*VLOOKUP(AC$4+1,'Return Calcs'!$A$3:$D$33,4,FALSE),IF(AC$4&gt;YEAR($B87),$C87*VLOOKUP(AC$4,'Return Calcs'!$A$3:$E$33,5,FALSE),0))</f>
        <v>6392.2320004095245</v>
      </c>
      <c r="AD87" s="15">
        <f>IF(AD$4=YEAR($B87),$G87*VLOOKUP(AD$4+1,'Return Calcs'!$A$3:$D$33,4,FALSE),IF(AD$4&gt;YEAR($B87),$C87*VLOOKUP(AD$4,'Return Calcs'!$A$3:$E$33,5,FALSE),0))</f>
        <v>6396.2244905374282</v>
      </c>
      <c r="AE87" s="15">
        <f>IF(AE$4=YEAR($B87),$G87*VLOOKUP(AE$4+1,'Return Calcs'!$A$3:$D$33,4,FALSE),IF(AE$4&gt;YEAR($B87),$C87*VLOOKUP(AE$4,'Return Calcs'!$A$3:$E$33,5,FALSE),0))</f>
        <v>5813.9039395908685</v>
      </c>
      <c r="AF87" s="15">
        <f>IF(AF$4=YEAR($B87),$G87*VLOOKUP(AF$4+1,'Return Calcs'!$A$3:$D$33,4,FALSE),IF(AF$4&gt;YEAR($B87),$C87*VLOOKUP(AF$4,'Return Calcs'!$A$3:$E$33,5,FALSE),0))</f>
        <v>5510.5940568369806</v>
      </c>
      <c r="AG87" s="15">
        <f>IF(AG$4=YEAR($B87),$G87*VLOOKUP(AG$4+1,'Return Calcs'!$A$3:$D$33,4,FALSE),IF(AG$4&gt;YEAR($B87),$C87*VLOOKUP(AG$4,'Return Calcs'!$A$3:$E$33,5,FALSE),0))</f>
        <v>5728.6427670329931</v>
      </c>
      <c r="AH87" s="15">
        <f>IF(AH$4=YEAR($B87),$G87*VLOOKUP(AH$4+1,'Return Calcs'!$A$3:$D$33,4,FALSE),IF(AH$4&gt;YEAR($B87),$C87*VLOOKUP(AH$4,'Return Calcs'!$A$3:$E$33,5,FALSE),0))</f>
        <v>5492.2268908032447</v>
      </c>
      <c r="AI87" s="15">
        <f>IF(AI$4=YEAR($B87),$G87*VLOOKUP(AI$4+1,'Return Calcs'!$A$3:$D$33,4,FALSE),IF(AI$4&gt;YEAR($B87),$C87*VLOOKUP(AI$4,'Return Calcs'!$A$3:$E$33,5,FALSE),0))</f>
        <v>4950.2749607723817</v>
      </c>
      <c r="AJ87" s="15">
        <f>IF(AJ$4=YEAR($B87),$G87*VLOOKUP(AJ$4+1,'Return Calcs'!$A$3:$D$33,4,FALSE),IF(AJ$4&gt;YEAR($B87),$C87*VLOOKUP(AJ$4,'Return Calcs'!$A$3:$E$33,5,FALSE),0))</f>
        <v>5101.7498468662689</v>
      </c>
      <c r="AK87" s="15">
        <f>IF(AK$4=YEAR($B87),$G87*VLOOKUP(AK$4+1,'Return Calcs'!$A$3:$D$33,4,FALSE),IF(AK$4&gt;YEAR($B87),$C87*VLOOKUP(AK$4,'Return Calcs'!$A$3:$E$33,5,FALSE),0))</f>
        <v>5426.9328354052805</v>
      </c>
      <c r="AL87" s="49">
        <f t="shared" si="22"/>
        <v>189951.28312520325</v>
      </c>
      <c r="AM87" s="49">
        <f t="shared" si="17"/>
        <v>-30012.302733782126</v>
      </c>
      <c r="AN87" s="20">
        <f t="shared" si="23"/>
        <v>0.18764845605700722</v>
      </c>
      <c r="AO87" s="34">
        <f>IF(ABS(AN87)&lt;Tolerance,'Fund Value calcs'!E87,'Fund Value calcs'!AL87)</f>
        <v>189951.28312520325</v>
      </c>
      <c r="AP87" s="34">
        <f t="shared" si="18"/>
        <v>194374.01482136405</v>
      </c>
      <c r="AQ87" s="15">
        <f t="shared" si="24"/>
        <v>4422.7316961608012</v>
      </c>
      <c r="AR87" s="55">
        <f t="shared" si="25"/>
        <v>2.3283505240897114E-2</v>
      </c>
      <c r="AS87" s="16">
        <f t="shared" si="19"/>
        <v>1993</v>
      </c>
      <c r="AT87" s="16">
        <f t="shared" si="20"/>
        <v>1</v>
      </c>
      <c r="AU87" s="22">
        <f t="shared" si="21"/>
        <v>10</v>
      </c>
    </row>
    <row r="88" spans="1:47" x14ac:dyDescent="0.3">
      <c r="A88">
        <v>84</v>
      </c>
      <c r="B88" s="46">
        <f>'Amended Data'!K87</f>
        <v>36905</v>
      </c>
      <c r="C88" s="15">
        <f>'Amended Data'!J87</f>
        <v>5820</v>
      </c>
      <c r="D88" s="16">
        <f>'Amended Data'!D87</f>
        <v>21</v>
      </c>
      <c r="E88" s="45">
        <f>'Amended Data'!E87</f>
        <v>125094.4099938588</v>
      </c>
      <c r="F88" s="15">
        <f t="shared" si="16"/>
        <v>12</v>
      </c>
      <c r="G88" s="34">
        <f>C88*F88/12*VLOOKUP(YEAR(B88),'Return Calcs'!$A$4:$D$33,3,FALSE)^(F88/24)</f>
        <v>5327.7641839706075</v>
      </c>
      <c r="H88" s="15">
        <f>IF(H$4=YEAR($B88),$G88*VLOOKUP(H$4+1,'Return Calcs'!$A$3:$D$33,4,FALSE),IF(H$4&gt;YEAR($B88),$C88*VLOOKUP(H$4,'Return Calcs'!$A$3:$E$33,5,FALSE),0))</f>
        <v>0</v>
      </c>
      <c r="I88" s="15">
        <f>IF(I$4=YEAR($B88),$G88*VLOOKUP(I$4+1,'Return Calcs'!$A$3:$D$33,4,FALSE),IF(I$4&gt;YEAR($B88),$C88*VLOOKUP(I$4,'Return Calcs'!$A$3:$E$33,5,FALSE),0))</f>
        <v>0</v>
      </c>
      <c r="J88" s="15">
        <f>IF(J$4=YEAR($B88),$G88*VLOOKUP(J$4+1,'Return Calcs'!$A$3:$D$33,4,FALSE),IF(J$4&gt;YEAR($B88),$C88*VLOOKUP(J$4,'Return Calcs'!$A$3:$E$33,5,FALSE),0))</f>
        <v>0</v>
      </c>
      <c r="K88" s="15">
        <f>IF(K$4=YEAR($B88),$G88*VLOOKUP(K$4+1,'Return Calcs'!$A$3:$D$33,4,FALSE),IF(K$4&gt;YEAR($B88),$C88*VLOOKUP(K$4,'Return Calcs'!$A$3:$E$33,5,FALSE),0))</f>
        <v>0</v>
      </c>
      <c r="L88" s="15">
        <f>IF(L$4=YEAR($B88),$G88*VLOOKUP(L$4+1,'Return Calcs'!$A$3:$D$33,4,FALSE),IF(L$4&gt;YEAR($B88),$C88*VLOOKUP(L$4,'Return Calcs'!$A$3:$E$33,5,FALSE),0))</f>
        <v>0</v>
      </c>
      <c r="M88" s="15">
        <f>IF(M$4=YEAR($B88),$G88*VLOOKUP(M$4+1,'Return Calcs'!$A$3:$D$33,4,FALSE),IF(M$4&gt;YEAR($B88),$C88*VLOOKUP(M$4,'Return Calcs'!$A$3:$E$33,5,FALSE),0))</f>
        <v>0</v>
      </c>
      <c r="N88" s="15">
        <f>IF(N$4=YEAR($B88),$G88*VLOOKUP(N$4+1,'Return Calcs'!$A$3:$D$33,4,FALSE),IF(N$4&gt;YEAR($B88),$C88*VLOOKUP(N$4,'Return Calcs'!$A$3:$E$33,5,FALSE),0))</f>
        <v>0</v>
      </c>
      <c r="O88" s="15">
        <f>IF(O$4=YEAR($B88),$G88*VLOOKUP(O$4+1,'Return Calcs'!$A$3:$D$33,4,FALSE),IF(O$4&gt;YEAR($B88),$C88*VLOOKUP(O$4,'Return Calcs'!$A$3:$E$33,5,FALSE),0))</f>
        <v>0</v>
      </c>
      <c r="P88" s="15">
        <f>IF(P$4=YEAR($B88),$G88*VLOOKUP(P$4+1,'Return Calcs'!$A$3:$D$33,4,FALSE),IF(P$4&gt;YEAR($B88),$C88*VLOOKUP(P$4,'Return Calcs'!$A$3:$E$33,5,FALSE),0))</f>
        <v>0</v>
      </c>
      <c r="Q88" s="15">
        <f>IF(Q$4=YEAR($B88),$G88*VLOOKUP(Q$4+1,'Return Calcs'!$A$3:$D$33,4,FALSE),IF(Q$4&gt;YEAR($B88),$C88*VLOOKUP(Q$4,'Return Calcs'!$A$3:$E$33,5,FALSE),0))</f>
        <v>0</v>
      </c>
      <c r="R88" s="15">
        <f>IF(R$4=YEAR($B88),$G88*VLOOKUP(R$4+1,'Return Calcs'!$A$3:$D$33,4,FALSE),IF(R$4&gt;YEAR($B88),$C88*VLOOKUP(R$4,'Return Calcs'!$A$3:$E$33,5,FALSE),0))</f>
        <v>0</v>
      </c>
      <c r="S88" s="15">
        <f>IF(S$4=YEAR($B88),$G88*VLOOKUP(S$4+1,'Return Calcs'!$A$3:$D$33,4,FALSE),IF(S$4&gt;YEAR($B88),$C88*VLOOKUP(S$4,'Return Calcs'!$A$3:$E$33,5,FALSE),0))</f>
        <v>6926.8891358648989</v>
      </c>
      <c r="T88" s="15">
        <f>IF(T$4=YEAR($B88),$G88*VLOOKUP(T$4+1,'Return Calcs'!$A$3:$D$33,4,FALSE),IF(T$4&gt;YEAR($B88),$C88*VLOOKUP(T$4,'Return Calcs'!$A$3:$E$33,5,FALSE),0))</f>
        <v>8708.4878795195709</v>
      </c>
      <c r="U88" s="15">
        <f>IF(U$4=YEAR($B88),$G88*VLOOKUP(U$4+1,'Return Calcs'!$A$3:$D$33,4,FALSE),IF(U$4&gt;YEAR($B88),$C88*VLOOKUP(U$4,'Return Calcs'!$A$3:$E$33,5,FALSE),0))</f>
        <v>9403.2960657511831</v>
      </c>
      <c r="V88" s="15">
        <f>IF(V$4=YEAR($B88),$G88*VLOOKUP(V$4+1,'Return Calcs'!$A$3:$D$33,4,FALSE),IF(V$4&gt;YEAR($B88),$C88*VLOOKUP(V$4,'Return Calcs'!$A$3:$E$33,5,FALSE),0))</f>
        <v>8509.1604412622419</v>
      </c>
      <c r="W88" s="15">
        <f>IF(W$4=YEAR($B88),$G88*VLOOKUP(W$4+1,'Return Calcs'!$A$3:$D$33,4,FALSE),IF(W$4&gt;YEAR($B88),$C88*VLOOKUP(W$4,'Return Calcs'!$A$3:$E$33,5,FALSE),0))</f>
        <v>7597.0861672165784</v>
      </c>
      <c r="X88" s="15">
        <f>IF(X$4=YEAR($B88),$G88*VLOOKUP(X$4+1,'Return Calcs'!$A$3:$D$33,4,FALSE),IF(X$4&gt;YEAR($B88),$C88*VLOOKUP(X$4,'Return Calcs'!$A$3:$E$33,5,FALSE),0))</f>
        <v>6684.0211246617937</v>
      </c>
      <c r="Y88" s="15">
        <f>IF(Y$4=YEAR($B88),$G88*VLOOKUP(Y$4+1,'Return Calcs'!$A$3:$D$33,4,FALSE),IF(Y$4&gt;YEAR($B88),$C88*VLOOKUP(Y$4,'Return Calcs'!$A$3:$E$33,5,FALSE),0))</f>
        <v>6235.4144719519554</v>
      </c>
      <c r="Z88" s="15">
        <f>IF(Z$4=YEAR($B88),$G88*VLOOKUP(Z$4+1,'Return Calcs'!$A$3:$D$33,4,FALSE),IF(Z$4&gt;YEAR($B88),$C88*VLOOKUP(Z$4,'Return Calcs'!$A$3:$E$33,5,FALSE),0))</f>
        <v>7383.9420785256334</v>
      </c>
      <c r="AA88" s="15">
        <f>IF(AA$4=YEAR($B88),$G88*VLOOKUP(AA$4+1,'Return Calcs'!$A$3:$D$33,4,FALSE),IF(AA$4&gt;YEAR($B88),$C88*VLOOKUP(AA$4,'Return Calcs'!$A$3:$E$33,5,FALSE),0))</f>
        <v>8062.1724004877569</v>
      </c>
      <c r="AB88" s="15">
        <f>IF(AB$4=YEAR($B88),$G88*VLOOKUP(AB$4+1,'Return Calcs'!$A$3:$D$33,4,FALSE),IF(AB$4&gt;YEAR($B88),$C88*VLOOKUP(AB$4,'Return Calcs'!$A$3:$E$33,5,FALSE),0))</f>
        <v>6988.4522139960518</v>
      </c>
      <c r="AC88" s="15">
        <f>IF(AC$4=YEAR($B88),$G88*VLOOKUP(AC$4+1,'Return Calcs'!$A$3:$D$33,4,FALSE),IF(AC$4&gt;YEAR($B88),$C88*VLOOKUP(AC$4,'Return Calcs'!$A$3:$E$33,5,FALSE),0))</f>
        <v>6889.405600441376</v>
      </c>
      <c r="AD88" s="15">
        <f>IF(AD$4=YEAR($B88),$G88*VLOOKUP(AD$4+1,'Return Calcs'!$A$3:$D$33,4,FALSE),IF(AD$4&gt;YEAR($B88),$C88*VLOOKUP(AD$4,'Return Calcs'!$A$3:$E$33,5,FALSE),0))</f>
        <v>6893.7086175792283</v>
      </c>
      <c r="AE88" s="15">
        <f>IF(AE$4=YEAR($B88),$G88*VLOOKUP(AE$4+1,'Return Calcs'!$A$3:$D$33,4,FALSE),IF(AE$4&gt;YEAR($B88),$C88*VLOOKUP(AE$4,'Return Calcs'!$A$3:$E$33,5,FALSE),0))</f>
        <v>6266.0964682257136</v>
      </c>
      <c r="AF88" s="15">
        <f>IF(AF$4=YEAR($B88),$G88*VLOOKUP(AF$4+1,'Return Calcs'!$A$3:$D$33,4,FALSE),IF(AF$4&gt;YEAR($B88),$C88*VLOOKUP(AF$4,'Return Calcs'!$A$3:$E$33,5,FALSE),0))</f>
        <v>5939.1958168131905</v>
      </c>
      <c r="AG88" s="15">
        <f>IF(AG$4=YEAR($B88),$G88*VLOOKUP(AG$4+1,'Return Calcs'!$A$3:$D$33,4,FALSE),IF(AG$4&gt;YEAR($B88),$C88*VLOOKUP(AG$4,'Return Calcs'!$A$3:$E$33,5,FALSE),0))</f>
        <v>6174.2038711355599</v>
      </c>
      <c r="AH88" s="15">
        <f>IF(AH$4=YEAR($B88),$G88*VLOOKUP(AH$4+1,'Return Calcs'!$A$3:$D$33,4,FALSE),IF(AH$4&gt;YEAR($B88),$C88*VLOOKUP(AH$4,'Return Calcs'!$A$3:$E$33,5,FALSE),0))</f>
        <v>5919.4000934212754</v>
      </c>
      <c r="AI88" s="15">
        <f>IF(AI$4=YEAR($B88),$G88*VLOOKUP(AI$4+1,'Return Calcs'!$A$3:$D$33,4,FALSE),IF(AI$4&gt;YEAR($B88),$C88*VLOOKUP(AI$4,'Return Calcs'!$A$3:$E$33,5,FALSE),0))</f>
        <v>5335.2963466102337</v>
      </c>
      <c r="AJ88" s="15">
        <f>IF(AJ$4=YEAR($B88),$G88*VLOOKUP(AJ$4+1,'Return Calcs'!$A$3:$D$33,4,FALSE),IF(AJ$4&gt;YEAR($B88),$C88*VLOOKUP(AJ$4,'Return Calcs'!$A$3:$E$33,5,FALSE),0))</f>
        <v>5498.5526127336452</v>
      </c>
      <c r="AK88" s="15">
        <f>IF(AK$4=YEAR($B88),$G88*VLOOKUP(AK$4+1,'Return Calcs'!$A$3:$D$33,4,FALSE),IF(AK$4&gt;YEAR($B88),$C88*VLOOKUP(AK$4,'Return Calcs'!$A$3:$E$33,5,FALSE),0))</f>
        <v>5849.0276114923581</v>
      </c>
      <c r="AL88" s="49">
        <f t="shared" si="22"/>
        <v>131263.80901769025</v>
      </c>
      <c r="AM88" s="49">
        <f t="shared" si="17"/>
        <v>-6169.3990238314436</v>
      </c>
      <c r="AN88" s="20">
        <f t="shared" si="23"/>
        <v>4.9317943336831073E-2</v>
      </c>
      <c r="AO88" s="34">
        <f>IF(ABS(AN88)&lt;Tolerance,'Fund Value calcs'!E88,'Fund Value calcs'!AL88)</f>
        <v>125094.4099938588</v>
      </c>
      <c r="AP88" s="34">
        <f t="shared" si="18"/>
        <v>135503.69833989852</v>
      </c>
      <c r="AQ88" s="15">
        <f t="shared" si="24"/>
        <v>10409.288346039713</v>
      </c>
      <c r="AR88" s="55">
        <f t="shared" si="25"/>
        <v>8.3211458821786932E-2</v>
      </c>
      <c r="AS88" s="16">
        <f t="shared" si="19"/>
        <v>2001</v>
      </c>
      <c r="AT88" s="16">
        <f t="shared" si="20"/>
        <v>3</v>
      </c>
      <c r="AU88" s="22">
        <f t="shared" si="21"/>
        <v>7</v>
      </c>
    </row>
    <row r="89" spans="1:47" x14ac:dyDescent="0.3">
      <c r="A89">
        <v>85</v>
      </c>
      <c r="B89" s="46">
        <f>'Amended Data'!K88</f>
        <v>38692</v>
      </c>
      <c r="C89" s="15">
        <f>'Amended Data'!J88</f>
        <v>4980</v>
      </c>
      <c r="D89" s="16">
        <f>'Amended Data'!D88</f>
        <v>22</v>
      </c>
      <c r="E89" s="45">
        <f>'Amended Data'!E88</f>
        <v>80410.939590538401</v>
      </c>
      <c r="F89" s="15">
        <f t="shared" si="16"/>
        <v>1</v>
      </c>
      <c r="G89" s="34">
        <f>C89*F89/12*VLOOKUP(YEAR(B89),'Return Calcs'!$A$4:$D$33,3,FALSE)^(F89/24)</f>
        <v>417.67907241008191</v>
      </c>
      <c r="H89" s="15">
        <f>IF(H$4=YEAR($B89),$G89*VLOOKUP(H$4+1,'Return Calcs'!$A$3:$D$33,4,FALSE),IF(H$4&gt;YEAR($B89),$C89*VLOOKUP(H$4,'Return Calcs'!$A$3:$E$33,5,FALSE),0))</f>
        <v>0</v>
      </c>
      <c r="I89" s="15">
        <f>IF(I$4=YEAR($B89),$G89*VLOOKUP(I$4+1,'Return Calcs'!$A$3:$D$33,4,FALSE),IF(I$4&gt;YEAR($B89),$C89*VLOOKUP(I$4,'Return Calcs'!$A$3:$E$33,5,FALSE),0))</f>
        <v>0</v>
      </c>
      <c r="J89" s="15">
        <f>IF(J$4=YEAR($B89),$G89*VLOOKUP(J$4+1,'Return Calcs'!$A$3:$D$33,4,FALSE),IF(J$4&gt;YEAR($B89),$C89*VLOOKUP(J$4,'Return Calcs'!$A$3:$E$33,5,FALSE),0))</f>
        <v>0</v>
      </c>
      <c r="K89" s="15">
        <f>IF(K$4=YEAR($B89),$G89*VLOOKUP(K$4+1,'Return Calcs'!$A$3:$D$33,4,FALSE),IF(K$4&gt;YEAR($B89),$C89*VLOOKUP(K$4,'Return Calcs'!$A$3:$E$33,5,FALSE),0))</f>
        <v>0</v>
      </c>
      <c r="L89" s="15">
        <f>IF(L$4=YEAR($B89),$G89*VLOOKUP(L$4+1,'Return Calcs'!$A$3:$D$33,4,FALSE),IF(L$4&gt;YEAR($B89),$C89*VLOOKUP(L$4,'Return Calcs'!$A$3:$E$33,5,FALSE),0))</f>
        <v>0</v>
      </c>
      <c r="M89" s="15">
        <f>IF(M$4=YEAR($B89),$G89*VLOOKUP(M$4+1,'Return Calcs'!$A$3:$D$33,4,FALSE),IF(M$4&gt;YEAR($B89),$C89*VLOOKUP(M$4,'Return Calcs'!$A$3:$E$33,5,FALSE),0))</f>
        <v>0</v>
      </c>
      <c r="N89" s="15">
        <f>IF(N$4=YEAR($B89),$G89*VLOOKUP(N$4+1,'Return Calcs'!$A$3:$D$33,4,FALSE),IF(N$4&gt;YEAR($B89),$C89*VLOOKUP(N$4,'Return Calcs'!$A$3:$E$33,5,FALSE),0))</f>
        <v>0</v>
      </c>
      <c r="O89" s="15">
        <f>IF(O$4=YEAR($B89),$G89*VLOOKUP(O$4+1,'Return Calcs'!$A$3:$D$33,4,FALSE),IF(O$4&gt;YEAR($B89),$C89*VLOOKUP(O$4,'Return Calcs'!$A$3:$E$33,5,FALSE),0))</f>
        <v>0</v>
      </c>
      <c r="P89" s="15">
        <f>IF(P$4=YEAR($B89),$G89*VLOOKUP(P$4+1,'Return Calcs'!$A$3:$D$33,4,FALSE),IF(P$4&gt;YEAR($B89),$C89*VLOOKUP(P$4,'Return Calcs'!$A$3:$E$33,5,FALSE),0))</f>
        <v>0</v>
      </c>
      <c r="Q89" s="15">
        <f>IF(Q$4=YEAR($B89),$G89*VLOOKUP(Q$4+1,'Return Calcs'!$A$3:$D$33,4,FALSE),IF(Q$4&gt;YEAR($B89),$C89*VLOOKUP(Q$4,'Return Calcs'!$A$3:$E$33,5,FALSE),0))</f>
        <v>0</v>
      </c>
      <c r="R89" s="15">
        <f>IF(R$4=YEAR($B89),$G89*VLOOKUP(R$4+1,'Return Calcs'!$A$3:$D$33,4,FALSE),IF(R$4&gt;YEAR($B89),$C89*VLOOKUP(R$4,'Return Calcs'!$A$3:$E$33,5,FALSE),0))</f>
        <v>0</v>
      </c>
      <c r="S89" s="15">
        <f>IF(S$4=YEAR($B89),$G89*VLOOKUP(S$4+1,'Return Calcs'!$A$3:$D$33,4,FALSE),IF(S$4&gt;YEAR($B89),$C89*VLOOKUP(S$4,'Return Calcs'!$A$3:$E$33,5,FALSE),0))</f>
        <v>0</v>
      </c>
      <c r="T89" s="15">
        <f>IF(T$4=YEAR($B89),$G89*VLOOKUP(T$4+1,'Return Calcs'!$A$3:$D$33,4,FALSE),IF(T$4&gt;YEAR($B89),$C89*VLOOKUP(T$4,'Return Calcs'!$A$3:$E$33,5,FALSE),0))</f>
        <v>0</v>
      </c>
      <c r="U89" s="15">
        <f>IF(U$4=YEAR($B89),$G89*VLOOKUP(U$4+1,'Return Calcs'!$A$3:$D$33,4,FALSE),IF(U$4&gt;YEAR($B89),$C89*VLOOKUP(U$4,'Return Calcs'!$A$3:$E$33,5,FALSE),0))</f>
        <v>0</v>
      </c>
      <c r="V89" s="15">
        <f>IF(V$4=YEAR($B89),$G89*VLOOKUP(V$4+1,'Return Calcs'!$A$3:$D$33,4,FALSE),IF(V$4&gt;YEAR($B89),$C89*VLOOKUP(V$4,'Return Calcs'!$A$3:$E$33,5,FALSE),0))</f>
        <v>0</v>
      </c>
      <c r="W89" s="15">
        <f>IF(W$4=YEAR($B89),$G89*VLOOKUP(W$4+1,'Return Calcs'!$A$3:$D$33,4,FALSE),IF(W$4&gt;YEAR($B89),$C89*VLOOKUP(W$4,'Return Calcs'!$A$3:$E$33,5,FALSE),0))</f>
        <v>504.6977345425006</v>
      </c>
      <c r="X89" s="15">
        <f>IF(X$4=YEAR($B89),$G89*VLOOKUP(X$4+1,'Return Calcs'!$A$3:$D$33,4,FALSE),IF(X$4&gt;YEAR($B89),$C89*VLOOKUP(X$4,'Return Calcs'!$A$3:$E$33,5,FALSE),0))</f>
        <v>5719.3170448136998</v>
      </c>
      <c r="Y89" s="15">
        <f>IF(Y$4=YEAR($B89),$G89*VLOOKUP(Y$4+1,'Return Calcs'!$A$3:$D$33,4,FALSE),IF(Y$4&gt;YEAR($B89),$C89*VLOOKUP(Y$4,'Return Calcs'!$A$3:$E$33,5,FALSE),0))</f>
        <v>5335.4577440413641</v>
      </c>
      <c r="Z89" s="15">
        <f>IF(Z$4=YEAR($B89),$G89*VLOOKUP(Z$4+1,'Return Calcs'!$A$3:$D$33,4,FALSE),IF(Z$4&gt;YEAR($B89),$C89*VLOOKUP(Z$4,'Return Calcs'!$A$3:$E$33,5,FALSE),0))</f>
        <v>6318.2184795631711</v>
      </c>
      <c r="AA89" s="15">
        <f>IF(AA$4=YEAR($B89),$G89*VLOOKUP(AA$4+1,'Return Calcs'!$A$3:$D$33,4,FALSE),IF(AA$4&gt;YEAR($B89),$C89*VLOOKUP(AA$4,'Return Calcs'!$A$3:$E$33,5,FALSE),0))</f>
        <v>6898.5598890771525</v>
      </c>
      <c r="AB89" s="15">
        <f>IF(AB$4=YEAR($B89),$G89*VLOOKUP(AB$4+1,'Return Calcs'!$A$3:$D$33,4,FALSE),IF(AB$4&gt;YEAR($B89),$C89*VLOOKUP(AB$4,'Return Calcs'!$A$3:$E$33,5,FALSE),0))</f>
        <v>5979.8096264089927</v>
      </c>
      <c r="AC89" s="15">
        <f>IF(AC$4=YEAR($B89),$G89*VLOOKUP(AC$4+1,'Return Calcs'!$A$3:$D$33,4,FALSE),IF(AC$4&gt;YEAR($B89),$C89*VLOOKUP(AC$4,'Return Calcs'!$A$3:$E$33,5,FALSE),0))</f>
        <v>5895.0584003776721</v>
      </c>
      <c r="AD89" s="15">
        <f>IF(AD$4=YEAR($B89),$G89*VLOOKUP(AD$4+1,'Return Calcs'!$A$3:$D$33,4,FALSE),IF(AD$4&gt;YEAR($B89),$C89*VLOOKUP(AD$4,'Return Calcs'!$A$3:$E$33,5,FALSE),0))</f>
        <v>5898.7403634956281</v>
      </c>
      <c r="AE89" s="15">
        <f>IF(AE$4=YEAR($B89),$G89*VLOOKUP(AE$4+1,'Return Calcs'!$A$3:$D$33,4,FALSE),IF(AE$4&gt;YEAR($B89),$C89*VLOOKUP(AE$4,'Return Calcs'!$A$3:$E$33,5,FALSE),0))</f>
        <v>5361.7114109560234</v>
      </c>
      <c r="AF89" s="15">
        <f>IF(AF$4=YEAR($B89),$G89*VLOOKUP(AF$4+1,'Return Calcs'!$A$3:$D$33,4,FALSE),IF(AF$4&gt;YEAR($B89),$C89*VLOOKUP(AF$4,'Return Calcs'!$A$3:$E$33,5,FALSE),0))</f>
        <v>5081.9922968607716</v>
      </c>
      <c r="AG89" s="15">
        <f>IF(AG$4=YEAR($B89),$G89*VLOOKUP(AG$4+1,'Return Calcs'!$A$3:$D$33,4,FALSE),IF(AG$4&gt;YEAR($B89),$C89*VLOOKUP(AG$4,'Return Calcs'!$A$3:$E$33,5,FALSE),0))</f>
        <v>5283.0816629304272</v>
      </c>
      <c r="AH89" s="15">
        <f>IF(AH$4=YEAR($B89),$G89*VLOOKUP(AH$4+1,'Return Calcs'!$A$3:$D$33,4,FALSE),IF(AH$4&gt;YEAR($B89),$C89*VLOOKUP(AH$4,'Return Calcs'!$A$3:$E$33,5,FALSE),0))</f>
        <v>5065.0536881852149</v>
      </c>
      <c r="AI89" s="15">
        <f>IF(AI$4=YEAR($B89),$G89*VLOOKUP(AI$4+1,'Return Calcs'!$A$3:$D$33,4,FALSE),IF(AI$4&gt;YEAR($B89),$C89*VLOOKUP(AI$4,'Return Calcs'!$A$3:$E$33,5,FALSE),0))</f>
        <v>4565.2535749345298</v>
      </c>
      <c r="AJ89" s="15">
        <f>IF(AJ$4=YEAR($B89),$G89*VLOOKUP(AJ$4+1,'Return Calcs'!$A$3:$D$33,4,FALSE),IF(AJ$4&gt;YEAR($B89),$C89*VLOOKUP(AJ$4,'Return Calcs'!$A$3:$E$33,5,FALSE),0))</f>
        <v>4704.9470809988925</v>
      </c>
      <c r="AK89" s="15">
        <f>IF(AK$4=YEAR($B89),$G89*VLOOKUP(AK$4+1,'Return Calcs'!$A$3:$D$33,4,FALSE),IF(AK$4&gt;YEAR($B89),$C89*VLOOKUP(AK$4,'Return Calcs'!$A$3:$E$33,5,FALSE),0))</f>
        <v>5004.8380593182028</v>
      </c>
      <c r="AL89" s="49">
        <f t="shared" si="22"/>
        <v>77616.737056504251</v>
      </c>
      <c r="AM89" s="49">
        <f t="shared" si="17"/>
        <v>2794.2025340341497</v>
      </c>
      <c r="AN89" s="20">
        <f t="shared" si="23"/>
        <v>3.4749034749034707E-2</v>
      </c>
      <c r="AO89" s="34">
        <f>IF(ABS(AN89)&lt;Tolerance,'Fund Value calcs'!E89,'Fund Value calcs'!AL89)</f>
        <v>80410.939590538401</v>
      </c>
      <c r="AP89" s="34">
        <f t="shared" si="18"/>
        <v>81702.62438718295</v>
      </c>
      <c r="AQ89" s="15">
        <f t="shared" si="24"/>
        <v>1291.6847966445494</v>
      </c>
      <c r="AR89" s="55">
        <f t="shared" si="25"/>
        <v>1.6063545622299086E-2</v>
      </c>
      <c r="AS89" s="16">
        <f t="shared" si="19"/>
        <v>2005</v>
      </c>
      <c r="AT89" s="16">
        <f t="shared" si="20"/>
        <v>8</v>
      </c>
      <c r="AU89" s="22">
        <f t="shared" si="21"/>
        <v>5</v>
      </c>
    </row>
    <row r="90" spans="1:47" x14ac:dyDescent="0.3">
      <c r="A90">
        <v>86</v>
      </c>
      <c r="B90" s="46">
        <f>'Amended Data'!K89</f>
        <v>34383</v>
      </c>
      <c r="C90" s="15">
        <f>'Amended Data'!J89</f>
        <v>2520</v>
      </c>
      <c r="D90" s="16">
        <f>'Amended Data'!D89</f>
        <v>26</v>
      </c>
      <c r="E90" s="45">
        <f>'Amended Data'!E89</f>
        <v>70011.303003247376</v>
      </c>
      <c r="F90" s="15">
        <f t="shared" si="16"/>
        <v>11</v>
      </c>
      <c r="G90" s="34">
        <f>C90*F90/12*VLOOKUP(YEAR(B90),'Return Calcs'!$A$4:$D$33,3,FALSE)^(F90/24)</f>
        <v>2197.734283274945</v>
      </c>
      <c r="H90" s="15">
        <f>IF(H$4=YEAR($B90),$G90*VLOOKUP(H$4+1,'Return Calcs'!$A$3:$D$33,4,FALSE),IF(H$4&gt;YEAR($B90),$C90*VLOOKUP(H$4,'Return Calcs'!$A$3:$E$33,5,FALSE),0))</f>
        <v>0</v>
      </c>
      <c r="I90" s="15">
        <f>IF(I$4=YEAR($B90),$G90*VLOOKUP(I$4+1,'Return Calcs'!$A$3:$D$33,4,FALSE),IF(I$4&gt;YEAR($B90),$C90*VLOOKUP(I$4,'Return Calcs'!$A$3:$E$33,5,FALSE),0))</f>
        <v>0</v>
      </c>
      <c r="J90" s="15">
        <f>IF(J$4=YEAR($B90),$G90*VLOOKUP(J$4+1,'Return Calcs'!$A$3:$D$33,4,FALSE),IF(J$4&gt;YEAR($B90),$C90*VLOOKUP(J$4,'Return Calcs'!$A$3:$E$33,5,FALSE),0))</f>
        <v>0</v>
      </c>
      <c r="K90" s="15">
        <f>IF(K$4=YEAR($B90),$G90*VLOOKUP(K$4+1,'Return Calcs'!$A$3:$D$33,4,FALSE),IF(K$4&gt;YEAR($B90),$C90*VLOOKUP(K$4,'Return Calcs'!$A$3:$E$33,5,FALSE),0))</f>
        <v>0</v>
      </c>
      <c r="L90" s="15">
        <f>IF(L$4=YEAR($B90),$G90*VLOOKUP(L$4+1,'Return Calcs'!$A$3:$D$33,4,FALSE),IF(L$4&gt;YEAR($B90),$C90*VLOOKUP(L$4,'Return Calcs'!$A$3:$E$33,5,FALSE),0))</f>
        <v>4855.5209654955688</v>
      </c>
      <c r="M90" s="15">
        <f>IF(M$4=YEAR($B90),$G90*VLOOKUP(M$4+1,'Return Calcs'!$A$3:$D$33,4,FALSE),IF(M$4&gt;YEAR($B90),$C90*VLOOKUP(M$4,'Return Calcs'!$A$3:$E$33,5,FALSE),0))</f>
        <v>5076.0790626661474</v>
      </c>
      <c r="N90" s="15">
        <f>IF(N$4=YEAR($B90),$G90*VLOOKUP(N$4+1,'Return Calcs'!$A$3:$D$33,4,FALSE),IF(N$4&gt;YEAR($B90),$C90*VLOOKUP(N$4,'Return Calcs'!$A$3:$E$33,5,FALSE),0))</f>
        <v>4380.9012805546236</v>
      </c>
      <c r="O90" s="15">
        <f>IF(O$4=YEAR($B90),$G90*VLOOKUP(O$4+1,'Return Calcs'!$A$3:$D$33,4,FALSE),IF(O$4&gt;YEAR($B90),$C90*VLOOKUP(O$4,'Return Calcs'!$A$3:$E$33,5,FALSE),0))</f>
        <v>3713.6258213812021</v>
      </c>
      <c r="P90" s="15">
        <f>IF(P$4=YEAR($B90),$G90*VLOOKUP(P$4+1,'Return Calcs'!$A$3:$D$33,4,FALSE),IF(P$4&gt;YEAR($B90),$C90*VLOOKUP(P$4,'Return Calcs'!$A$3:$E$33,5,FALSE),0))</f>
        <v>3107.8651945126362</v>
      </c>
      <c r="Q90" s="15">
        <f>IF(Q$4=YEAR($B90),$G90*VLOOKUP(Q$4+1,'Return Calcs'!$A$3:$D$33,4,FALSE),IF(Q$4&gt;YEAR($B90),$C90*VLOOKUP(Q$4,'Return Calcs'!$A$3:$E$33,5,FALSE),0))</f>
        <v>2676.0041597703603</v>
      </c>
      <c r="R90" s="15">
        <f>IF(R$4=YEAR($B90),$G90*VLOOKUP(R$4+1,'Return Calcs'!$A$3:$D$33,4,FALSE),IF(R$4&gt;YEAR($B90),$C90*VLOOKUP(R$4,'Return Calcs'!$A$3:$E$33,5,FALSE),0))</f>
        <v>2601.8123488952815</v>
      </c>
      <c r="S90" s="15">
        <f>IF(S$4=YEAR($B90),$G90*VLOOKUP(S$4+1,'Return Calcs'!$A$3:$D$33,4,FALSE),IF(S$4&gt;YEAR($B90),$C90*VLOOKUP(S$4,'Return Calcs'!$A$3:$E$33,5,FALSE),0))</f>
        <v>2999.2715846012966</v>
      </c>
      <c r="T90" s="15">
        <f>IF(T$4=YEAR($B90),$G90*VLOOKUP(T$4+1,'Return Calcs'!$A$3:$D$33,4,FALSE),IF(T$4&gt;YEAR($B90),$C90*VLOOKUP(T$4,'Return Calcs'!$A$3:$E$33,5,FALSE),0))</f>
        <v>3770.685473606412</v>
      </c>
      <c r="U90" s="15">
        <f>IF(U$4=YEAR($B90),$G90*VLOOKUP(U$4+1,'Return Calcs'!$A$3:$D$33,4,FALSE),IF(U$4&gt;YEAR($B90),$C90*VLOOKUP(U$4,'Return Calcs'!$A$3:$E$33,5,FALSE),0))</f>
        <v>4071.530255273708</v>
      </c>
      <c r="V90" s="15">
        <f>IF(V$4=YEAR($B90),$G90*VLOOKUP(V$4+1,'Return Calcs'!$A$3:$D$33,4,FALSE),IF(V$4&gt;YEAR($B90),$C90*VLOOKUP(V$4,'Return Calcs'!$A$3:$E$33,5,FALSE),0))</f>
        <v>3684.3787477630326</v>
      </c>
      <c r="W90" s="15">
        <f>IF(W$4=YEAR($B90),$G90*VLOOKUP(W$4+1,'Return Calcs'!$A$3:$D$33,4,FALSE),IF(W$4&gt;YEAR($B90),$C90*VLOOKUP(W$4,'Return Calcs'!$A$3:$E$33,5,FALSE),0))</f>
        <v>3289.4599899288278</v>
      </c>
      <c r="X90" s="15">
        <f>IF(X$4=YEAR($B90),$G90*VLOOKUP(X$4+1,'Return Calcs'!$A$3:$D$33,4,FALSE),IF(X$4&gt;YEAR($B90),$C90*VLOOKUP(X$4,'Return Calcs'!$A$3:$E$33,5,FALSE),0))</f>
        <v>2894.1122395442817</v>
      </c>
      <c r="Y90" s="15">
        <f>IF(Y$4=YEAR($B90),$G90*VLOOKUP(Y$4+1,'Return Calcs'!$A$3:$D$33,4,FALSE),IF(Y$4&gt;YEAR($B90),$C90*VLOOKUP(Y$4,'Return Calcs'!$A$3:$E$33,5,FALSE),0))</f>
        <v>2699.8701837317744</v>
      </c>
      <c r="Z90" s="15">
        <f>IF(Z$4=YEAR($B90),$G90*VLOOKUP(Z$4+1,'Return Calcs'!$A$3:$D$33,4,FALSE),IF(Z$4&gt;YEAR($B90),$C90*VLOOKUP(Z$4,'Return Calcs'!$A$3:$E$33,5,FALSE),0))</f>
        <v>3197.170796887388</v>
      </c>
      <c r="AA90" s="15">
        <f>IF(AA$4=YEAR($B90),$G90*VLOOKUP(AA$4+1,'Return Calcs'!$A$3:$D$33,4,FALSE),IF(AA$4&gt;YEAR($B90),$C90*VLOOKUP(AA$4,'Return Calcs'!$A$3:$E$33,5,FALSE),0))</f>
        <v>3490.8375342318122</v>
      </c>
      <c r="AB90" s="15">
        <f>IF(AB$4=YEAR($B90),$G90*VLOOKUP(AB$4+1,'Return Calcs'!$A$3:$D$33,4,FALSE),IF(AB$4&gt;YEAR($B90),$C90*VLOOKUP(AB$4,'Return Calcs'!$A$3:$E$33,5,FALSE),0))</f>
        <v>3025.9277627611773</v>
      </c>
      <c r="AC90" s="15">
        <f>IF(AC$4=YEAR($B90),$G90*VLOOKUP(AC$4+1,'Return Calcs'!$A$3:$D$33,4,FALSE),IF(AC$4&gt;YEAR($B90),$C90*VLOOKUP(AC$4,'Return Calcs'!$A$3:$E$33,5,FALSE),0))</f>
        <v>2983.0416001911112</v>
      </c>
      <c r="AD90" s="15">
        <f>IF(AD$4=YEAR($B90),$G90*VLOOKUP(AD$4+1,'Return Calcs'!$A$3:$D$33,4,FALSE),IF(AD$4&gt;YEAR($B90),$C90*VLOOKUP(AD$4,'Return Calcs'!$A$3:$E$33,5,FALSE),0))</f>
        <v>2984.9047622507996</v>
      </c>
      <c r="AE90" s="15">
        <f>IF(AE$4=YEAR($B90),$G90*VLOOKUP(AE$4+1,'Return Calcs'!$A$3:$D$33,4,FALSE),IF(AE$4&gt;YEAR($B90),$C90*VLOOKUP(AE$4,'Return Calcs'!$A$3:$E$33,5,FALSE),0))</f>
        <v>2713.1551718090718</v>
      </c>
      <c r="AF90" s="15">
        <f>IF(AF$4=YEAR($B90),$G90*VLOOKUP(AF$4+1,'Return Calcs'!$A$3:$D$33,4,FALSE),IF(AF$4&gt;YEAR($B90),$C90*VLOOKUP(AF$4,'Return Calcs'!$A$3:$E$33,5,FALSE),0))</f>
        <v>2571.6105598572576</v>
      </c>
      <c r="AG90" s="15">
        <f>IF(AG$4=YEAR($B90),$G90*VLOOKUP(AG$4+1,'Return Calcs'!$A$3:$D$33,4,FALSE),IF(AG$4&gt;YEAR($B90),$C90*VLOOKUP(AG$4,'Return Calcs'!$A$3:$E$33,5,FALSE),0))</f>
        <v>2673.3666246153971</v>
      </c>
      <c r="AH90" s="15">
        <f>IF(AH$4=YEAR($B90),$G90*VLOOKUP(AH$4+1,'Return Calcs'!$A$3:$D$33,4,FALSE),IF(AH$4&gt;YEAR($B90),$C90*VLOOKUP(AH$4,'Return Calcs'!$A$3:$E$33,5,FALSE),0))</f>
        <v>2563.039215708181</v>
      </c>
      <c r="AI90" s="15">
        <f>IF(AI$4=YEAR($B90),$G90*VLOOKUP(AI$4+1,'Return Calcs'!$A$3:$D$33,4,FALSE),IF(AI$4&gt;YEAR($B90),$C90*VLOOKUP(AI$4,'Return Calcs'!$A$3:$E$33,5,FALSE),0))</f>
        <v>2310.1283150271115</v>
      </c>
      <c r="AJ90" s="15">
        <f>IF(AJ$4=YEAR($B90),$G90*VLOOKUP(AJ$4+1,'Return Calcs'!$A$3:$D$33,4,FALSE),IF(AJ$4&gt;YEAR($B90),$C90*VLOOKUP(AJ$4,'Return Calcs'!$A$3:$E$33,5,FALSE),0))</f>
        <v>2380.8165952042591</v>
      </c>
      <c r="AK90" s="15">
        <f>IF(AK$4=YEAR($B90),$G90*VLOOKUP(AK$4+1,'Return Calcs'!$A$3:$D$33,4,FALSE),IF(AK$4&gt;YEAR($B90),$C90*VLOOKUP(AK$4,'Return Calcs'!$A$3:$E$33,5,FALSE),0))</f>
        <v>2532.5686565224642</v>
      </c>
      <c r="AL90" s="49">
        <f t="shared" si="22"/>
        <v>83247.684902791181</v>
      </c>
      <c r="AM90" s="49">
        <f t="shared" si="17"/>
        <v>-13236.381899543805</v>
      </c>
      <c r="AN90" s="20">
        <f t="shared" si="23"/>
        <v>0.18906064209274687</v>
      </c>
      <c r="AO90" s="34">
        <f>IF(ABS(AN90)&lt;Tolerance,'Fund Value calcs'!E90,'Fund Value calcs'!AL90)</f>
        <v>83247.684902791181</v>
      </c>
      <c r="AP90" s="34">
        <f t="shared" si="18"/>
        <v>86197.411922186511</v>
      </c>
      <c r="AQ90" s="15">
        <f t="shared" si="24"/>
        <v>2949.72701939533</v>
      </c>
      <c r="AR90" s="55">
        <f t="shared" si="25"/>
        <v>3.5433141748503205E-2</v>
      </c>
      <c r="AS90" s="16">
        <f t="shared" si="19"/>
        <v>1994</v>
      </c>
      <c r="AT90" s="16">
        <f t="shared" si="20"/>
        <v>1</v>
      </c>
      <c r="AU90" s="22">
        <f t="shared" si="21"/>
        <v>5</v>
      </c>
    </row>
    <row r="91" spans="1:47" x14ac:dyDescent="0.3">
      <c r="A91">
        <v>87</v>
      </c>
      <c r="B91" s="46">
        <f>'Amended Data'!K90</f>
        <v>34510</v>
      </c>
      <c r="C91" s="15">
        <f>'Amended Data'!J90</f>
        <v>2280</v>
      </c>
      <c r="D91" s="16">
        <f>'Amended Data'!D90</f>
        <v>28</v>
      </c>
      <c r="E91" s="45">
        <f>'Amended Data'!E90</f>
        <v>65805.475711664913</v>
      </c>
      <c r="F91" s="15">
        <f t="shared" si="16"/>
        <v>7</v>
      </c>
      <c r="G91" s="34">
        <f>C91*F91/12*VLOOKUP(YEAR(B91),'Return Calcs'!$A$4:$D$33,3,FALSE)^(F91/24)</f>
        <v>1288.4950966493016</v>
      </c>
      <c r="H91" s="15">
        <f>IF(H$4=YEAR($B91),$G91*VLOOKUP(H$4+1,'Return Calcs'!$A$3:$D$33,4,FALSE),IF(H$4&gt;YEAR($B91),$C91*VLOOKUP(H$4,'Return Calcs'!$A$3:$E$33,5,FALSE),0))</f>
        <v>0</v>
      </c>
      <c r="I91" s="15">
        <f>IF(I$4=YEAR($B91),$G91*VLOOKUP(I$4+1,'Return Calcs'!$A$3:$D$33,4,FALSE),IF(I$4&gt;YEAR($B91),$C91*VLOOKUP(I$4,'Return Calcs'!$A$3:$E$33,5,FALSE),0))</f>
        <v>0</v>
      </c>
      <c r="J91" s="15">
        <f>IF(J$4=YEAR($B91),$G91*VLOOKUP(J$4+1,'Return Calcs'!$A$3:$D$33,4,FALSE),IF(J$4&gt;YEAR($B91),$C91*VLOOKUP(J$4,'Return Calcs'!$A$3:$E$33,5,FALSE),0))</f>
        <v>0</v>
      </c>
      <c r="K91" s="15">
        <f>IF(K$4=YEAR($B91),$G91*VLOOKUP(K$4+1,'Return Calcs'!$A$3:$D$33,4,FALSE),IF(K$4&gt;YEAR($B91),$C91*VLOOKUP(K$4,'Return Calcs'!$A$3:$E$33,5,FALSE),0))</f>
        <v>0</v>
      </c>
      <c r="L91" s="15">
        <f>IF(L$4=YEAR($B91),$G91*VLOOKUP(L$4+1,'Return Calcs'!$A$3:$D$33,4,FALSE),IF(L$4&gt;YEAR($B91),$C91*VLOOKUP(L$4,'Return Calcs'!$A$3:$E$33,5,FALSE),0))</f>
        <v>2846.711271389961</v>
      </c>
      <c r="M91" s="15">
        <f>IF(M$4=YEAR($B91),$G91*VLOOKUP(M$4+1,'Return Calcs'!$A$3:$D$33,4,FALSE),IF(M$4&gt;YEAR($B91),$C91*VLOOKUP(M$4,'Return Calcs'!$A$3:$E$33,5,FALSE),0))</f>
        <v>4592.6429614598483</v>
      </c>
      <c r="N91" s="15">
        <f>IF(N$4=YEAR($B91),$G91*VLOOKUP(N$4+1,'Return Calcs'!$A$3:$D$33,4,FALSE),IF(N$4&gt;YEAR($B91),$C91*VLOOKUP(N$4,'Return Calcs'!$A$3:$E$33,5,FALSE),0))</f>
        <v>3963.6725871684685</v>
      </c>
      <c r="O91" s="15">
        <f>IF(O$4=YEAR($B91),$G91*VLOOKUP(O$4+1,'Return Calcs'!$A$3:$D$33,4,FALSE),IF(O$4&gt;YEAR($B91),$C91*VLOOKUP(O$4,'Return Calcs'!$A$3:$E$33,5,FALSE),0))</f>
        <v>3359.9471717258498</v>
      </c>
      <c r="P91" s="15">
        <f>IF(P$4=YEAR($B91),$G91*VLOOKUP(P$4+1,'Return Calcs'!$A$3:$D$33,4,FALSE),IF(P$4&gt;YEAR($B91),$C91*VLOOKUP(P$4,'Return Calcs'!$A$3:$E$33,5,FALSE),0))</f>
        <v>2811.8780331304802</v>
      </c>
      <c r="Q91" s="15">
        <f>IF(Q$4=YEAR($B91),$G91*VLOOKUP(Q$4+1,'Return Calcs'!$A$3:$D$33,4,FALSE),IF(Q$4&gt;YEAR($B91),$C91*VLOOKUP(Q$4,'Return Calcs'!$A$3:$E$33,5,FALSE),0))</f>
        <v>2421.1466207446119</v>
      </c>
      <c r="R91" s="15">
        <f>IF(R$4=YEAR($B91),$G91*VLOOKUP(R$4+1,'Return Calcs'!$A$3:$D$33,4,FALSE),IF(R$4&gt;YEAR($B91),$C91*VLOOKUP(R$4,'Return Calcs'!$A$3:$E$33,5,FALSE),0))</f>
        <v>2354.0206966195406</v>
      </c>
      <c r="S91" s="15">
        <f>IF(S$4=YEAR($B91),$G91*VLOOKUP(S$4+1,'Return Calcs'!$A$3:$D$33,4,FALSE),IF(S$4&gt;YEAR($B91),$C91*VLOOKUP(S$4,'Return Calcs'!$A$3:$E$33,5,FALSE),0))</f>
        <v>2713.6266717821254</v>
      </c>
      <c r="T91" s="15">
        <f>IF(T$4=YEAR($B91),$G91*VLOOKUP(T$4+1,'Return Calcs'!$A$3:$D$33,4,FALSE),IF(T$4&gt;YEAR($B91),$C91*VLOOKUP(T$4,'Return Calcs'!$A$3:$E$33,5,FALSE),0))</f>
        <v>3411.5725713581824</v>
      </c>
      <c r="U91" s="15">
        <f>IF(U$4=YEAR($B91),$G91*VLOOKUP(U$4+1,'Return Calcs'!$A$3:$D$33,4,FALSE),IF(U$4&gt;YEAR($B91),$C91*VLOOKUP(U$4,'Return Calcs'!$A$3:$E$33,5,FALSE),0))</f>
        <v>3683.7654690571644</v>
      </c>
      <c r="V91" s="15">
        <f>IF(V$4=YEAR($B91),$G91*VLOOKUP(V$4+1,'Return Calcs'!$A$3:$D$33,4,FALSE),IF(V$4&gt;YEAR($B91),$C91*VLOOKUP(V$4,'Return Calcs'!$A$3:$E$33,5,FALSE),0))</f>
        <v>3333.4855336903629</v>
      </c>
      <c r="W91" s="15">
        <f>IF(W$4=YEAR($B91),$G91*VLOOKUP(W$4+1,'Return Calcs'!$A$3:$D$33,4,FALSE),IF(W$4&gt;YEAR($B91),$C91*VLOOKUP(W$4,'Return Calcs'!$A$3:$E$33,5,FALSE),0))</f>
        <v>2976.1780861260822</v>
      </c>
      <c r="X91" s="15">
        <f>IF(X$4=YEAR($B91),$G91*VLOOKUP(X$4+1,'Return Calcs'!$A$3:$D$33,4,FALSE),IF(X$4&gt;YEAR($B91),$C91*VLOOKUP(X$4,'Return Calcs'!$A$3:$E$33,5,FALSE),0))</f>
        <v>2618.4825024448264</v>
      </c>
      <c r="Y91" s="15">
        <f>IF(Y$4=YEAR($B91),$G91*VLOOKUP(Y$4+1,'Return Calcs'!$A$3:$D$33,4,FALSE),IF(Y$4&gt;YEAR($B91),$C91*VLOOKUP(Y$4,'Return Calcs'!$A$3:$E$33,5,FALSE),0))</f>
        <v>2442.739690043034</v>
      </c>
      <c r="Z91" s="15">
        <f>IF(Z$4=YEAR($B91),$G91*VLOOKUP(Z$4+1,'Return Calcs'!$A$3:$D$33,4,FALSE),IF(Z$4&gt;YEAR($B91),$C91*VLOOKUP(Z$4,'Return Calcs'!$A$3:$E$33,5,FALSE),0))</f>
        <v>2892.6783400409699</v>
      </c>
      <c r="AA91" s="15">
        <f>IF(AA$4=YEAR($B91),$G91*VLOOKUP(AA$4+1,'Return Calcs'!$A$3:$D$33,4,FALSE),IF(AA$4&gt;YEAR($B91),$C91*VLOOKUP(AA$4,'Return Calcs'!$A$3:$E$33,5,FALSE),0))</f>
        <v>3158.3768166859254</v>
      </c>
      <c r="AB91" s="15">
        <f>IF(AB$4=YEAR($B91),$G91*VLOOKUP(AB$4+1,'Return Calcs'!$A$3:$D$33,4,FALSE),IF(AB$4&gt;YEAR($B91),$C91*VLOOKUP(AB$4,'Return Calcs'!$A$3:$E$33,5,FALSE),0))</f>
        <v>2737.7441663077316</v>
      </c>
      <c r="AC91" s="15">
        <f>IF(AC$4=YEAR($B91),$G91*VLOOKUP(AC$4+1,'Return Calcs'!$A$3:$D$33,4,FALSE),IF(AC$4&gt;YEAR($B91),$C91*VLOOKUP(AC$4,'Return Calcs'!$A$3:$E$33,5,FALSE),0))</f>
        <v>2698.9424001729103</v>
      </c>
      <c r="AD91" s="15">
        <f>IF(AD$4=YEAR($B91),$G91*VLOOKUP(AD$4+1,'Return Calcs'!$A$3:$D$33,4,FALSE),IF(AD$4&gt;YEAR($B91),$C91*VLOOKUP(AD$4,'Return Calcs'!$A$3:$E$33,5,FALSE),0))</f>
        <v>2700.628118226914</v>
      </c>
      <c r="AE91" s="15">
        <f>IF(AE$4=YEAR($B91),$G91*VLOOKUP(AE$4+1,'Return Calcs'!$A$3:$D$33,4,FALSE),IF(AE$4&gt;YEAR($B91),$C91*VLOOKUP(AE$4,'Return Calcs'!$A$3:$E$33,5,FALSE),0))</f>
        <v>2454.7594411605887</v>
      </c>
      <c r="AF91" s="15">
        <f>IF(AF$4=YEAR($B91),$G91*VLOOKUP(AF$4+1,'Return Calcs'!$A$3:$D$33,4,FALSE),IF(AF$4&gt;YEAR($B91),$C91*VLOOKUP(AF$4,'Return Calcs'!$A$3:$E$33,5,FALSE),0))</f>
        <v>2326.6952684422808</v>
      </c>
      <c r="AG91" s="15">
        <f>IF(AG$4=YEAR($B91),$G91*VLOOKUP(AG$4+1,'Return Calcs'!$A$3:$D$33,4,FALSE),IF(AG$4&gt;YEAR($B91),$C91*VLOOKUP(AG$4,'Return Calcs'!$A$3:$E$33,5,FALSE),0))</f>
        <v>2418.7602794139307</v>
      </c>
      <c r="AH91" s="15">
        <f>IF(AH$4=YEAR($B91),$G91*VLOOKUP(AH$4+1,'Return Calcs'!$A$3:$D$33,4,FALSE),IF(AH$4&gt;YEAR($B91),$C91*VLOOKUP(AH$4,'Return Calcs'!$A$3:$E$33,5,FALSE),0))</f>
        <v>2318.9402427835926</v>
      </c>
      <c r="AI91" s="15">
        <f>IF(AI$4=YEAR($B91),$G91*VLOOKUP(AI$4+1,'Return Calcs'!$A$3:$D$33,4,FALSE),IF(AI$4&gt;YEAR($B91),$C91*VLOOKUP(AI$4,'Return Calcs'!$A$3:$E$33,5,FALSE),0))</f>
        <v>2090.1160945483389</v>
      </c>
      <c r="AJ91" s="15">
        <f>IF(AJ$4=YEAR($B91),$G91*VLOOKUP(AJ$4+1,'Return Calcs'!$A$3:$D$33,4,FALSE),IF(AJ$4&gt;YEAR($B91),$C91*VLOOKUP(AJ$4,'Return Calcs'!$A$3:$E$33,5,FALSE),0))</f>
        <v>2154.0721575657581</v>
      </c>
      <c r="AK91" s="15">
        <f>IF(AK$4=YEAR($B91),$G91*VLOOKUP(AK$4+1,'Return Calcs'!$A$3:$D$33,4,FALSE),IF(AK$4&gt;YEAR($B91),$C91*VLOOKUP(AK$4,'Return Calcs'!$A$3:$E$33,5,FALSE),0))</f>
        <v>2291.371641615563</v>
      </c>
      <c r="AL91" s="49">
        <f t="shared" si="22"/>
        <v>73772.954833705051</v>
      </c>
      <c r="AM91" s="49">
        <f t="shared" si="17"/>
        <v>-7967.4791220401385</v>
      </c>
      <c r="AN91" s="20">
        <f t="shared" si="23"/>
        <v>0.12107623318385638</v>
      </c>
      <c r="AO91" s="34">
        <f>IF(ABS(AN91)&lt;Tolerance,'Fund Value calcs'!E91,'Fund Value calcs'!AL91)</f>
        <v>73772.954833705051</v>
      </c>
      <c r="AP91" s="34">
        <f t="shared" si="18"/>
        <v>76650.179657863293</v>
      </c>
      <c r="AQ91" s="15">
        <f t="shared" si="24"/>
        <v>2877.224824158242</v>
      </c>
      <c r="AR91" s="55">
        <f t="shared" si="25"/>
        <v>3.900107879159679E-2</v>
      </c>
      <c r="AS91" s="16">
        <f t="shared" si="19"/>
        <v>1994</v>
      </c>
      <c r="AT91" s="16">
        <f t="shared" si="20"/>
        <v>3</v>
      </c>
      <c r="AU91" s="22">
        <f t="shared" si="21"/>
        <v>4</v>
      </c>
    </row>
    <row r="92" spans="1:47" x14ac:dyDescent="0.3">
      <c r="A92">
        <v>88</v>
      </c>
      <c r="B92" s="46">
        <f>'Amended Data'!K91</f>
        <v>35408</v>
      </c>
      <c r="C92" s="15">
        <f>'Amended Data'!J91</f>
        <v>2280</v>
      </c>
      <c r="D92" s="16">
        <f>'Amended Data'!D91</f>
        <v>28</v>
      </c>
      <c r="E92" s="45">
        <f>'Amended Data'!E91</f>
        <v>56227.574751096137</v>
      </c>
      <c r="F92" s="15">
        <f t="shared" si="16"/>
        <v>1</v>
      </c>
      <c r="G92" s="34">
        <f>C92*F92/12*VLOOKUP(YEAR(B92),'Return Calcs'!$A$4:$D$33,3,FALSE)^(F92/24)</f>
        <v>190.87085066819063</v>
      </c>
      <c r="H92" s="15">
        <f>IF(H$4=YEAR($B92),$G92*VLOOKUP(H$4+1,'Return Calcs'!$A$3:$D$33,4,FALSE),IF(H$4&gt;YEAR($B92),$C92*VLOOKUP(H$4,'Return Calcs'!$A$3:$E$33,5,FALSE),0))</f>
        <v>0</v>
      </c>
      <c r="I92" s="15">
        <f>IF(I$4=YEAR($B92),$G92*VLOOKUP(I$4+1,'Return Calcs'!$A$3:$D$33,4,FALSE),IF(I$4&gt;YEAR($B92),$C92*VLOOKUP(I$4,'Return Calcs'!$A$3:$E$33,5,FALSE),0))</f>
        <v>0</v>
      </c>
      <c r="J92" s="15">
        <f>IF(J$4=YEAR($B92),$G92*VLOOKUP(J$4+1,'Return Calcs'!$A$3:$D$33,4,FALSE),IF(J$4&gt;YEAR($B92),$C92*VLOOKUP(J$4,'Return Calcs'!$A$3:$E$33,5,FALSE),0))</f>
        <v>0</v>
      </c>
      <c r="K92" s="15">
        <f>IF(K$4=YEAR($B92),$G92*VLOOKUP(K$4+1,'Return Calcs'!$A$3:$D$33,4,FALSE),IF(K$4&gt;YEAR($B92),$C92*VLOOKUP(K$4,'Return Calcs'!$A$3:$E$33,5,FALSE),0))</f>
        <v>0</v>
      </c>
      <c r="L92" s="15">
        <f>IF(L$4=YEAR($B92),$G92*VLOOKUP(L$4+1,'Return Calcs'!$A$3:$D$33,4,FALSE),IF(L$4&gt;YEAR($B92),$C92*VLOOKUP(L$4,'Return Calcs'!$A$3:$E$33,5,FALSE),0))</f>
        <v>0</v>
      </c>
      <c r="M92" s="15">
        <f>IF(M$4=YEAR($B92),$G92*VLOOKUP(M$4+1,'Return Calcs'!$A$3:$D$33,4,FALSE),IF(M$4&gt;YEAR($B92),$C92*VLOOKUP(M$4,'Return Calcs'!$A$3:$E$33,5,FALSE),0))</f>
        <v>0</v>
      </c>
      <c r="N92" s="15">
        <f>IF(N$4=YEAR($B92),$G92*VLOOKUP(N$4+1,'Return Calcs'!$A$3:$D$33,4,FALSE),IF(N$4&gt;YEAR($B92),$C92*VLOOKUP(N$4,'Return Calcs'!$A$3:$E$33,5,FALSE),0))</f>
        <v>314.101809162888</v>
      </c>
      <c r="O92" s="15">
        <f>IF(O$4=YEAR($B92),$G92*VLOOKUP(O$4+1,'Return Calcs'!$A$3:$D$33,4,FALSE),IF(O$4&gt;YEAR($B92),$C92*VLOOKUP(O$4,'Return Calcs'!$A$3:$E$33,5,FALSE),0))</f>
        <v>3359.9471717258498</v>
      </c>
      <c r="P92" s="15">
        <f>IF(P$4=YEAR($B92),$G92*VLOOKUP(P$4+1,'Return Calcs'!$A$3:$D$33,4,FALSE),IF(P$4&gt;YEAR($B92),$C92*VLOOKUP(P$4,'Return Calcs'!$A$3:$E$33,5,FALSE),0))</f>
        <v>2811.8780331304802</v>
      </c>
      <c r="Q92" s="15">
        <f>IF(Q$4=YEAR($B92),$G92*VLOOKUP(Q$4+1,'Return Calcs'!$A$3:$D$33,4,FALSE),IF(Q$4&gt;YEAR($B92),$C92*VLOOKUP(Q$4,'Return Calcs'!$A$3:$E$33,5,FALSE),0))</f>
        <v>2421.1466207446119</v>
      </c>
      <c r="R92" s="15">
        <f>IF(R$4=YEAR($B92),$G92*VLOOKUP(R$4+1,'Return Calcs'!$A$3:$D$33,4,FALSE),IF(R$4&gt;YEAR($B92),$C92*VLOOKUP(R$4,'Return Calcs'!$A$3:$E$33,5,FALSE),0))</f>
        <v>2354.0206966195406</v>
      </c>
      <c r="S92" s="15">
        <f>IF(S$4=YEAR($B92),$G92*VLOOKUP(S$4+1,'Return Calcs'!$A$3:$D$33,4,FALSE),IF(S$4&gt;YEAR($B92),$C92*VLOOKUP(S$4,'Return Calcs'!$A$3:$E$33,5,FALSE),0))</f>
        <v>2713.6266717821254</v>
      </c>
      <c r="T92" s="15">
        <f>IF(T$4=YEAR($B92),$G92*VLOOKUP(T$4+1,'Return Calcs'!$A$3:$D$33,4,FALSE),IF(T$4&gt;YEAR($B92),$C92*VLOOKUP(T$4,'Return Calcs'!$A$3:$E$33,5,FALSE),0))</f>
        <v>3411.5725713581824</v>
      </c>
      <c r="U92" s="15">
        <f>IF(U$4=YEAR($B92),$G92*VLOOKUP(U$4+1,'Return Calcs'!$A$3:$D$33,4,FALSE),IF(U$4&gt;YEAR($B92),$C92*VLOOKUP(U$4,'Return Calcs'!$A$3:$E$33,5,FALSE),0))</f>
        <v>3683.7654690571644</v>
      </c>
      <c r="V92" s="15">
        <f>IF(V$4=YEAR($B92),$G92*VLOOKUP(V$4+1,'Return Calcs'!$A$3:$D$33,4,FALSE),IF(V$4&gt;YEAR($B92),$C92*VLOOKUP(V$4,'Return Calcs'!$A$3:$E$33,5,FALSE),0))</f>
        <v>3333.4855336903629</v>
      </c>
      <c r="W92" s="15">
        <f>IF(W$4=YEAR($B92),$G92*VLOOKUP(W$4+1,'Return Calcs'!$A$3:$D$33,4,FALSE),IF(W$4&gt;YEAR($B92),$C92*VLOOKUP(W$4,'Return Calcs'!$A$3:$E$33,5,FALSE),0))</f>
        <v>2976.1780861260822</v>
      </c>
      <c r="X92" s="15">
        <f>IF(X$4=YEAR($B92),$G92*VLOOKUP(X$4+1,'Return Calcs'!$A$3:$D$33,4,FALSE),IF(X$4&gt;YEAR($B92),$C92*VLOOKUP(X$4,'Return Calcs'!$A$3:$E$33,5,FALSE),0))</f>
        <v>2618.4825024448264</v>
      </c>
      <c r="Y92" s="15">
        <f>IF(Y$4=YEAR($B92),$G92*VLOOKUP(Y$4+1,'Return Calcs'!$A$3:$D$33,4,FALSE),IF(Y$4&gt;YEAR($B92),$C92*VLOOKUP(Y$4,'Return Calcs'!$A$3:$E$33,5,FALSE),0))</f>
        <v>2442.739690043034</v>
      </c>
      <c r="Z92" s="15">
        <f>IF(Z$4=YEAR($B92),$G92*VLOOKUP(Z$4+1,'Return Calcs'!$A$3:$D$33,4,FALSE),IF(Z$4&gt;YEAR($B92),$C92*VLOOKUP(Z$4,'Return Calcs'!$A$3:$E$33,5,FALSE),0))</f>
        <v>2892.6783400409699</v>
      </c>
      <c r="AA92" s="15">
        <f>IF(AA$4=YEAR($B92),$G92*VLOOKUP(AA$4+1,'Return Calcs'!$A$3:$D$33,4,FALSE),IF(AA$4&gt;YEAR($B92),$C92*VLOOKUP(AA$4,'Return Calcs'!$A$3:$E$33,5,FALSE),0))</f>
        <v>3158.3768166859254</v>
      </c>
      <c r="AB92" s="15">
        <f>IF(AB$4=YEAR($B92),$G92*VLOOKUP(AB$4+1,'Return Calcs'!$A$3:$D$33,4,FALSE),IF(AB$4&gt;YEAR($B92),$C92*VLOOKUP(AB$4,'Return Calcs'!$A$3:$E$33,5,FALSE),0))</f>
        <v>2737.7441663077316</v>
      </c>
      <c r="AC92" s="15">
        <f>IF(AC$4=YEAR($B92),$G92*VLOOKUP(AC$4+1,'Return Calcs'!$A$3:$D$33,4,FALSE),IF(AC$4&gt;YEAR($B92),$C92*VLOOKUP(AC$4,'Return Calcs'!$A$3:$E$33,5,FALSE),0))</f>
        <v>2698.9424001729103</v>
      </c>
      <c r="AD92" s="15">
        <f>IF(AD$4=YEAR($B92),$G92*VLOOKUP(AD$4+1,'Return Calcs'!$A$3:$D$33,4,FALSE),IF(AD$4&gt;YEAR($B92),$C92*VLOOKUP(AD$4,'Return Calcs'!$A$3:$E$33,5,FALSE),0))</f>
        <v>2700.628118226914</v>
      </c>
      <c r="AE92" s="15">
        <f>IF(AE$4=YEAR($B92),$G92*VLOOKUP(AE$4+1,'Return Calcs'!$A$3:$D$33,4,FALSE),IF(AE$4&gt;YEAR($B92),$C92*VLOOKUP(AE$4,'Return Calcs'!$A$3:$E$33,5,FALSE),0))</f>
        <v>2454.7594411605887</v>
      </c>
      <c r="AF92" s="15">
        <f>IF(AF$4=YEAR($B92),$G92*VLOOKUP(AF$4+1,'Return Calcs'!$A$3:$D$33,4,FALSE),IF(AF$4&gt;YEAR($B92),$C92*VLOOKUP(AF$4,'Return Calcs'!$A$3:$E$33,5,FALSE),0))</f>
        <v>2326.6952684422808</v>
      </c>
      <c r="AG92" s="15">
        <f>IF(AG$4=YEAR($B92),$G92*VLOOKUP(AG$4+1,'Return Calcs'!$A$3:$D$33,4,FALSE),IF(AG$4&gt;YEAR($B92),$C92*VLOOKUP(AG$4,'Return Calcs'!$A$3:$E$33,5,FALSE),0))</f>
        <v>2418.7602794139307</v>
      </c>
      <c r="AH92" s="15">
        <f>IF(AH$4=YEAR($B92),$G92*VLOOKUP(AH$4+1,'Return Calcs'!$A$3:$D$33,4,FALSE),IF(AH$4&gt;YEAR($B92),$C92*VLOOKUP(AH$4,'Return Calcs'!$A$3:$E$33,5,FALSE),0))</f>
        <v>2318.9402427835926</v>
      </c>
      <c r="AI92" s="15">
        <f>IF(AI$4=YEAR($B92),$G92*VLOOKUP(AI$4+1,'Return Calcs'!$A$3:$D$33,4,FALSE),IF(AI$4&gt;YEAR($B92),$C92*VLOOKUP(AI$4,'Return Calcs'!$A$3:$E$33,5,FALSE),0))</f>
        <v>2090.1160945483389</v>
      </c>
      <c r="AJ92" s="15">
        <f>IF(AJ$4=YEAR($B92),$G92*VLOOKUP(AJ$4+1,'Return Calcs'!$A$3:$D$33,4,FALSE),IF(AJ$4&gt;YEAR($B92),$C92*VLOOKUP(AJ$4,'Return Calcs'!$A$3:$E$33,5,FALSE),0))</f>
        <v>2154.0721575657581</v>
      </c>
      <c r="AK92" s="15">
        <f>IF(AK$4=YEAR($B92),$G92*VLOOKUP(AK$4+1,'Return Calcs'!$A$3:$D$33,4,FALSE),IF(AK$4&gt;YEAR($B92),$C92*VLOOKUP(AK$4,'Return Calcs'!$A$3:$E$33,5,FALSE),0))</f>
        <v>2291.371641615563</v>
      </c>
      <c r="AL92" s="49">
        <f t="shared" si="22"/>
        <v>62684.029822849661</v>
      </c>
      <c r="AM92" s="49">
        <f t="shared" si="17"/>
        <v>-6456.455071753524</v>
      </c>
      <c r="AN92" s="20">
        <f t="shared" si="23"/>
        <v>0.1148272017837237</v>
      </c>
      <c r="AO92" s="34">
        <f>IF(ABS(AN92)&lt;Tolerance,'Fund Value calcs'!E92,'Fund Value calcs'!AL92)</f>
        <v>62684.029822849661</v>
      </c>
      <c r="AP92" s="34">
        <f t="shared" si="18"/>
        <v>67450.35691272741</v>
      </c>
      <c r="AQ92" s="15">
        <f t="shared" si="24"/>
        <v>4766.3270898777482</v>
      </c>
      <c r="AR92" s="55">
        <f t="shared" si="25"/>
        <v>7.6037343217208425E-2</v>
      </c>
      <c r="AS92" s="16">
        <f t="shared" si="19"/>
        <v>1996</v>
      </c>
      <c r="AT92" s="16">
        <f t="shared" si="20"/>
        <v>5</v>
      </c>
      <c r="AU92" s="22">
        <f t="shared" si="21"/>
        <v>4</v>
      </c>
    </row>
    <row r="93" spans="1:47" x14ac:dyDescent="0.3">
      <c r="A93">
        <v>89</v>
      </c>
      <c r="B93" s="46">
        <f>'Amended Data'!K92</f>
        <v>40349</v>
      </c>
      <c r="C93" s="15">
        <f>'Amended Data'!J92</f>
        <v>1080</v>
      </c>
      <c r="D93" s="16">
        <f>'Amended Data'!D92</f>
        <v>18</v>
      </c>
      <c r="E93" s="45">
        <f>'Amended Data'!E92</f>
        <v>10960.105741710022</v>
      </c>
      <c r="F93" s="15">
        <f t="shared" si="16"/>
        <v>7</v>
      </c>
      <c r="G93" s="34">
        <f>C93*F93/12*VLOOKUP(YEAR(B93),'Return Calcs'!$A$4:$D$33,3,FALSE)^(F93/24)</f>
        <v>646.0358391403895</v>
      </c>
      <c r="H93" s="15">
        <f>IF(H$4=YEAR($B93),$G93*VLOOKUP(H$4+1,'Return Calcs'!$A$3:$D$33,4,FALSE),IF(H$4&gt;YEAR($B93),$C93*VLOOKUP(H$4,'Return Calcs'!$A$3:$E$33,5,FALSE),0))</f>
        <v>0</v>
      </c>
      <c r="I93" s="15">
        <f>IF(I$4=YEAR($B93),$G93*VLOOKUP(I$4+1,'Return Calcs'!$A$3:$D$33,4,FALSE),IF(I$4&gt;YEAR($B93),$C93*VLOOKUP(I$4,'Return Calcs'!$A$3:$E$33,5,FALSE),0))</f>
        <v>0</v>
      </c>
      <c r="J93" s="15">
        <f>IF(J$4=YEAR($B93),$G93*VLOOKUP(J$4+1,'Return Calcs'!$A$3:$D$33,4,FALSE),IF(J$4&gt;YEAR($B93),$C93*VLOOKUP(J$4,'Return Calcs'!$A$3:$E$33,5,FALSE),0))</f>
        <v>0</v>
      </c>
      <c r="K93" s="15">
        <f>IF(K$4=YEAR($B93),$G93*VLOOKUP(K$4+1,'Return Calcs'!$A$3:$D$33,4,FALSE),IF(K$4&gt;YEAR($B93),$C93*VLOOKUP(K$4,'Return Calcs'!$A$3:$E$33,5,FALSE),0))</f>
        <v>0</v>
      </c>
      <c r="L93" s="15">
        <f>IF(L$4=YEAR($B93),$G93*VLOOKUP(L$4+1,'Return Calcs'!$A$3:$D$33,4,FALSE),IF(L$4&gt;YEAR($B93),$C93*VLOOKUP(L$4,'Return Calcs'!$A$3:$E$33,5,FALSE),0))</f>
        <v>0</v>
      </c>
      <c r="M93" s="15">
        <f>IF(M$4=YEAR($B93),$G93*VLOOKUP(M$4+1,'Return Calcs'!$A$3:$D$33,4,FALSE),IF(M$4&gt;YEAR($B93),$C93*VLOOKUP(M$4,'Return Calcs'!$A$3:$E$33,5,FALSE),0))</f>
        <v>0</v>
      </c>
      <c r="N93" s="15">
        <f>IF(N$4=YEAR($B93),$G93*VLOOKUP(N$4+1,'Return Calcs'!$A$3:$D$33,4,FALSE),IF(N$4&gt;YEAR($B93),$C93*VLOOKUP(N$4,'Return Calcs'!$A$3:$E$33,5,FALSE),0))</f>
        <v>0</v>
      </c>
      <c r="O93" s="15">
        <f>IF(O$4=YEAR($B93),$G93*VLOOKUP(O$4+1,'Return Calcs'!$A$3:$D$33,4,FALSE),IF(O$4&gt;YEAR($B93),$C93*VLOOKUP(O$4,'Return Calcs'!$A$3:$E$33,5,FALSE),0))</f>
        <v>0</v>
      </c>
      <c r="P93" s="15">
        <f>IF(P$4=YEAR($B93),$G93*VLOOKUP(P$4+1,'Return Calcs'!$A$3:$D$33,4,FALSE),IF(P$4&gt;YEAR($B93),$C93*VLOOKUP(P$4,'Return Calcs'!$A$3:$E$33,5,FALSE),0))</f>
        <v>0</v>
      </c>
      <c r="Q93" s="15">
        <f>IF(Q$4=YEAR($B93),$G93*VLOOKUP(Q$4+1,'Return Calcs'!$A$3:$D$33,4,FALSE),IF(Q$4&gt;YEAR($B93),$C93*VLOOKUP(Q$4,'Return Calcs'!$A$3:$E$33,5,FALSE),0))</f>
        <v>0</v>
      </c>
      <c r="R93" s="15">
        <f>IF(R$4=YEAR($B93),$G93*VLOOKUP(R$4+1,'Return Calcs'!$A$3:$D$33,4,FALSE),IF(R$4&gt;YEAR($B93),$C93*VLOOKUP(R$4,'Return Calcs'!$A$3:$E$33,5,FALSE),0))</f>
        <v>0</v>
      </c>
      <c r="S93" s="15">
        <f>IF(S$4=YEAR($B93),$G93*VLOOKUP(S$4+1,'Return Calcs'!$A$3:$D$33,4,FALSE),IF(S$4&gt;YEAR($B93),$C93*VLOOKUP(S$4,'Return Calcs'!$A$3:$E$33,5,FALSE),0))</f>
        <v>0</v>
      </c>
      <c r="T93" s="15">
        <f>IF(T$4=YEAR($B93),$G93*VLOOKUP(T$4+1,'Return Calcs'!$A$3:$D$33,4,FALSE),IF(T$4&gt;YEAR($B93),$C93*VLOOKUP(T$4,'Return Calcs'!$A$3:$E$33,5,FALSE),0))</f>
        <v>0</v>
      </c>
      <c r="U93" s="15">
        <f>IF(U$4=YEAR($B93),$G93*VLOOKUP(U$4+1,'Return Calcs'!$A$3:$D$33,4,FALSE),IF(U$4&gt;YEAR($B93),$C93*VLOOKUP(U$4,'Return Calcs'!$A$3:$E$33,5,FALSE),0))</f>
        <v>0</v>
      </c>
      <c r="V93" s="15">
        <f>IF(V$4=YEAR($B93),$G93*VLOOKUP(V$4+1,'Return Calcs'!$A$3:$D$33,4,FALSE),IF(V$4&gt;YEAR($B93),$C93*VLOOKUP(V$4,'Return Calcs'!$A$3:$E$33,5,FALSE),0))</f>
        <v>0</v>
      </c>
      <c r="W93" s="15">
        <f>IF(W$4=YEAR($B93),$G93*VLOOKUP(W$4+1,'Return Calcs'!$A$3:$D$33,4,FALSE),IF(W$4&gt;YEAR($B93),$C93*VLOOKUP(W$4,'Return Calcs'!$A$3:$E$33,5,FALSE),0))</f>
        <v>0</v>
      </c>
      <c r="X93" s="15">
        <f>IF(X$4=YEAR($B93),$G93*VLOOKUP(X$4+1,'Return Calcs'!$A$3:$D$33,4,FALSE),IF(X$4&gt;YEAR($B93),$C93*VLOOKUP(X$4,'Return Calcs'!$A$3:$E$33,5,FALSE),0))</f>
        <v>0</v>
      </c>
      <c r="Y93" s="15">
        <f>IF(Y$4=YEAR($B93),$G93*VLOOKUP(Y$4+1,'Return Calcs'!$A$3:$D$33,4,FALSE),IF(Y$4&gt;YEAR($B93),$C93*VLOOKUP(Y$4,'Return Calcs'!$A$3:$E$33,5,FALSE),0))</f>
        <v>0</v>
      </c>
      <c r="Z93" s="15">
        <f>IF(Z$4=YEAR($B93),$G93*VLOOKUP(Z$4+1,'Return Calcs'!$A$3:$D$33,4,FALSE),IF(Z$4&gt;YEAR($B93),$C93*VLOOKUP(Z$4,'Return Calcs'!$A$3:$E$33,5,FALSE),0))</f>
        <v>0</v>
      </c>
      <c r="AA93" s="15">
        <f>IF(AA$4=YEAR($B93),$G93*VLOOKUP(AA$4+1,'Return Calcs'!$A$3:$D$33,4,FALSE),IF(AA$4&gt;YEAR($B93),$C93*VLOOKUP(AA$4,'Return Calcs'!$A$3:$E$33,5,FALSE),0))</f>
        <v>0</v>
      </c>
      <c r="AB93" s="15">
        <f>IF(AB$4=YEAR($B93),$G93*VLOOKUP(AB$4+1,'Return Calcs'!$A$3:$D$33,4,FALSE),IF(AB$4&gt;YEAR($B93),$C93*VLOOKUP(AB$4,'Return Calcs'!$A$3:$E$33,5,FALSE),0))</f>
        <v>743.02149479679008</v>
      </c>
      <c r="AC93" s="15">
        <f>IF(AC$4=YEAR($B93),$G93*VLOOKUP(AC$4+1,'Return Calcs'!$A$3:$D$33,4,FALSE),IF(AC$4&gt;YEAR($B93),$C93*VLOOKUP(AC$4,'Return Calcs'!$A$3:$E$33,5,FALSE),0))</f>
        <v>1278.4464000819048</v>
      </c>
      <c r="AD93" s="15">
        <f>IF(AD$4=YEAR($B93),$G93*VLOOKUP(AD$4+1,'Return Calcs'!$A$3:$D$33,4,FALSE),IF(AD$4&gt;YEAR($B93),$C93*VLOOKUP(AD$4,'Return Calcs'!$A$3:$E$33,5,FALSE),0))</f>
        <v>1279.2448981074856</v>
      </c>
      <c r="AE93" s="15">
        <f>IF(AE$4=YEAR($B93),$G93*VLOOKUP(AE$4+1,'Return Calcs'!$A$3:$D$33,4,FALSE),IF(AE$4&gt;YEAR($B93),$C93*VLOOKUP(AE$4,'Return Calcs'!$A$3:$E$33,5,FALSE),0))</f>
        <v>1162.7807879181737</v>
      </c>
      <c r="AF93" s="15">
        <f>IF(AF$4=YEAR($B93),$G93*VLOOKUP(AF$4+1,'Return Calcs'!$A$3:$D$33,4,FALSE),IF(AF$4&gt;YEAR($B93),$C93*VLOOKUP(AF$4,'Return Calcs'!$A$3:$E$33,5,FALSE),0))</f>
        <v>1102.1188113673961</v>
      </c>
      <c r="AG93" s="15">
        <f>IF(AG$4=YEAR($B93),$G93*VLOOKUP(AG$4+1,'Return Calcs'!$A$3:$D$33,4,FALSE),IF(AG$4&gt;YEAR($B93),$C93*VLOOKUP(AG$4,'Return Calcs'!$A$3:$E$33,5,FALSE),0))</f>
        <v>1145.7285534065986</v>
      </c>
      <c r="AH93" s="15">
        <f>IF(AH$4=YEAR($B93),$G93*VLOOKUP(AH$4+1,'Return Calcs'!$A$3:$D$33,4,FALSE),IF(AH$4&gt;YEAR($B93),$C93*VLOOKUP(AH$4,'Return Calcs'!$A$3:$E$33,5,FALSE),0))</f>
        <v>1098.4453781606489</v>
      </c>
      <c r="AI93" s="15">
        <f>IF(AI$4=YEAR($B93),$G93*VLOOKUP(AI$4+1,'Return Calcs'!$A$3:$D$33,4,FALSE),IF(AI$4&gt;YEAR($B93),$C93*VLOOKUP(AI$4,'Return Calcs'!$A$3:$E$33,5,FALSE),0))</f>
        <v>990.05499215447628</v>
      </c>
      <c r="AJ93" s="15">
        <f>IF(AJ$4=YEAR($B93),$G93*VLOOKUP(AJ$4+1,'Return Calcs'!$A$3:$D$33,4,FALSE),IF(AJ$4&gt;YEAR($B93),$C93*VLOOKUP(AJ$4,'Return Calcs'!$A$3:$E$33,5,FALSE),0))</f>
        <v>1020.3499693732538</v>
      </c>
      <c r="AK93" s="15">
        <f>IF(AK$4=YEAR($B93),$G93*VLOOKUP(AK$4+1,'Return Calcs'!$A$3:$D$33,4,FALSE),IF(AK$4&gt;YEAR($B93),$C93*VLOOKUP(AK$4,'Return Calcs'!$A$3:$E$33,5,FALSE),0))</f>
        <v>1085.386567081056</v>
      </c>
      <c r="AL93" s="49">
        <f t="shared" si="22"/>
        <v>10905.577852447785</v>
      </c>
      <c r="AM93" s="49">
        <f t="shared" si="17"/>
        <v>54.527889262237295</v>
      </c>
      <c r="AN93" s="20">
        <f t="shared" si="23"/>
        <v>4.9751243781093052E-3</v>
      </c>
      <c r="AO93" s="34">
        <f>IF(ABS(AN93)&lt;Tolerance,'Fund Value calcs'!E93,'Fund Value calcs'!AL93)</f>
        <v>10960.105741710022</v>
      </c>
      <c r="AP93" s="34">
        <f t="shared" si="18"/>
        <v>11452.007252216543</v>
      </c>
      <c r="AQ93" s="15">
        <f t="shared" si="24"/>
        <v>491.90151050652094</v>
      </c>
      <c r="AR93" s="55">
        <f t="shared" si="25"/>
        <v>4.4881091669994537E-2</v>
      </c>
      <c r="AS93" s="16">
        <f t="shared" si="19"/>
        <v>2010</v>
      </c>
      <c r="AT93" s="16">
        <f t="shared" si="20"/>
        <v>9</v>
      </c>
      <c r="AU93" s="22">
        <f t="shared" si="21"/>
        <v>1</v>
      </c>
    </row>
    <row r="94" spans="1:47" x14ac:dyDescent="0.3">
      <c r="A94">
        <v>90</v>
      </c>
      <c r="B94" s="46">
        <f>'Amended Data'!K93</f>
        <v>38082</v>
      </c>
      <c r="C94" s="15">
        <f>'Amended Data'!J93</f>
        <v>720</v>
      </c>
      <c r="D94" s="16">
        <f>'Amended Data'!D93</f>
        <v>19</v>
      </c>
      <c r="E94" s="45">
        <f>'Amended Data'!E93</f>
        <v>12613.559371070765</v>
      </c>
      <c r="F94" s="15">
        <f t="shared" si="16"/>
        <v>9</v>
      </c>
      <c r="G94" s="34">
        <f>C94*F94/12*VLOOKUP(YEAR(B94),'Return Calcs'!$A$4:$D$33,3,FALSE)^(F94/24)</f>
        <v>554.84532857333897</v>
      </c>
      <c r="H94" s="15">
        <f>IF(H$4=YEAR($B94),$G94*VLOOKUP(H$4+1,'Return Calcs'!$A$3:$D$33,4,FALSE),IF(H$4&gt;YEAR($B94),$C94*VLOOKUP(H$4,'Return Calcs'!$A$3:$E$33,5,FALSE),0))</f>
        <v>0</v>
      </c>
      <c r="I94" s="15">
        <f>IF(I$4=YEAR($B94),$G94*VLOOKUP(I$4+1,'Return Calcs'!$A$3:$D$33,4,FALSE),IF(I$4&gt;YEAR($B94),$C94*VLOOKUP(I$4,'Return Calcs'!$A$3:$E$33,5,FALSE),0))</f>
        <v>0</v>
      </c>
      <c r="J94" s="15">
        <f>IF(J$4=YEAR($B94),$G94*VLOOKUP(J$4+1,'Return Calcs'!$A$3:$D$33,4,FALSE),IF(J$4&gt;YEAR($B94),$C94*VLOOKUP(J$4,'Return Calcs'!$A$3:$E$33,5,FALSE),0))</f>
        <v>0</v>
      </c>
      <c r="K94" s="15">
        <f>IF(K$4=YEAR($B94),$G94*VLOOKUP(K$4+1,'Return Calcs'!$A$3:$D$33,4,FALSE),IF(K$4&gt;YEAR($B94),$C94*VLOOKUP(K$4,'Return Calcs'!$A$3:$E$33,5,FALSE),0))</f>
        <v>0</v>
      </c>
      <c r="L94" s="15">
        <f>IF(L$4=YEAR($B94),$G94*VLOOKUP(L$4+1,'Return Calcs'!$A$3:$D$33,4,FALSE),IF(L$4&gt;YEAR($B94),$C94*VLOOKUP(L$4,'Return Calcs'!$A$3:$E$33,5,FALSE),0))</f>
        <v>0</v>
      </c>
      <c r="M94" s="15">
        <f>IF(M$4=YEAR($B94),$G94*VLOOKUP(M$4+1,'Return Calcs'!$A$3:$D$33,4,FALSE),IF(M$4&gt;YEAR($B94),$C94*VLOOKUP(M$4,'Return Calcs'!$A$3:$E$33,5,FALSE),0))</f>
        <v>0</v>
      </c>
      <c r="N94" s="15">
        <f>IF(N$4=YEAR($B94),$G94*VLOOKUP(N$4+1,'Return Calcs'!$A$3:$D$33,4,FALSE),IF(N$4&gt;YEAR($B94),$C94*VLOOKUP(N$4,'Return Calcs'!$A$3:$E$33,5,FALSE),0))</f>
        <v>0</v>
      </c>
      <c r="O94" s="15">
        <f>IF(O$4=YEAR($B94),$G94*VLOOKUP(O$4+1,'Return Calcs'!$A$3:$D$33,4,FALSE),IF(O$4&gt;YEAR($B94),$C94*VLOOKUP(O$4,'Return Calcs'!$A$3:$E$33,5,FALSE),0))</f>
        <v>0</v>
      </c>
      <c r="P94" s="15">
        <f>IF(P$4=YEAR($B94),$G94*VLOOKUP(P$4+1,'Return Calcs'!$A$3:$D$33,4,FALSE),IF(P$4&gt;YEAR($B94),$C94*VLOOKUP(P$4,'Return Calcs'!$A$3:$E$33,5,FALSE),0))</f>
        <v>0</v>
      </c>
      <c r="Q94" s="15">
        <f>IF(Q$4=YEAR($B94),$G94*VLOOKUP(Q$4+1,'Return Calcs'!$A$3:$D$33,4,FALSE),IF(Q$4&gt;YEAR($B94),$C94*VLOOKUP(Q$4,'Return Calcs'!$A$3:$E$33,5,FALSE),0))</f>
        <v>0</v>
      </c>
      <c r="R94" s="15">
        <f>IF(R$4=YEAR($B94),$G94*VLOOKUP(R$4+1,'Return Calcs'!$A$3:$D$33,4,FALSE),IF(R$4&gt;YEAR($B94),$C94*VLOOKUP(R$4,'Return Calcs'!$A$3:$E$33,5,FALSE),0))</f>
        <v>0</v>
      </c>
      <c r="S94" s="15">
        <f>IF(S$4=YEAR($B94),$G94*VLOOKUP(S$4+1,'Return Calcs'!$A$3:$D$33,4,FALSE),IF(S$4&gt;YEAR($B94),$C94*VLOOKUP(S$4,'Return Calcs'!$A$3:$E$33,5,FALSE),0))</f>
        <v>0</v>
      </c>
      <c r="T94" s="15">
        <f>IF(T$4=YEAR($B94),$G94*VLOOKUP(T$4+1,'Return Calcs'!$A$3:$D$33,4,FALSE),IF(T$4&gt;YEAR($B94),$C94*VLOOKUP(T$4,'Return Calcs'!$A$3:$E$33,5,FALSE),0))</f>
        <v>0</v>
      </c>
      <c r="U94" s="15">
        <f>IF(U$4=YEAR($B94),$G94*VLOOKUP(U$4+1,'Return Calcs'!$A$3:$D$33,4,FALSE),IF(U$4&gt;YEAR($B94),$C94*VLOOKUP(U$4,'Return Calcs'!$A$3:$E$33,5,FALSE),0))</f>
        <v>0</v>
      </c>
      <c r="V94" s="15">
        <f>IF(V$4=YEAR($B94),$G94*VLOOKUP(V$4+1,'Return Calcs'!$A$3:$D$33,4,FALSE),IF(V$4&gt;YEAR($B94),$C94*VLOOKUP(V$4,'Return Calcs'!$A$3:$E$33,5,FALSE),0))</f>
        <v>782.40466199480409</v>
      </c>
      <c r="W94" s="15">
        <f>IF(W$4=YEAR($B94),$G94*VLOOKUP(W$4+1,'Return Calcs'!$A$3:$D$33,4,FALSE),IF(W$4&gt;YEAR($B94),$C94*VLOOKUP(W$4,'Return Calcs'!$A$3:$E$33,5,FALSE),0))</f>
        <v>939.84571140823653</v>
      </c>
      <c r="X94" s="15">
        <f>IF(X$4=YEAR($B94),$G94*VLOOKUP(X$4+1,'Return Calcs'!$A$3:$D$33,4,FALSE),IF(X$4&gt;YEAR($B94),$C94*VLOOKUP(X$4,'Return Calcs'!$A$3:$E$33,5,FALSE),0))</f>
        <v>826.88921129836626</v>
      </c>
      <c r="Y94" s="15">
        <f>IF(Y$4=YEAR($B94),$G94*VLOOKUP(Y$4+1,'Return Calcs'!$A$3:$D$33,4,FALSE),IF(Y$4&gt;YEAR($B94),$C94*VLOOKUP(Y$4,'Return Calcs'!$A$3:$E$33,5,FALSE),0))</f>
        <v>771.39148106622133</v>
      </c>
      <c r="Z94" s="15">
        <f>IF(Z$4=YEAR($B94),$G94*VLOOKUP(Z$4+1,'Return Calcs'!$A$3:$D$33,4,FALSE),IF(Z$4&gt;YEAR($B94),$C94*VLOOKUP(Z$4,'Return Calcs'!$A$3:$E$33,5,FALSE),0))</f>
        <v>913.47737053925368</v>
      </c>
      <c r="AA94" s="15">
        <f>IF(AA$4=YEAR($B94),$G94*VLOOKUP(AA$4+1,'Return Calcs'!$A$3:$D$33,4,FALSE),IF(AA$4&gt;YEAR($B94),$C94*VLOOKUP(AA$4,'Return Calcs'!$A$3:$E$33,5,FALSE),0))</f>
        <v>997.38215263766062</v>
      </c>
      <c r="AB94" s="15">
        <f>IF(AB$4=YEAR($B94),$G94*VLOOKUP(AB$4+1,'Return Calcs'!$A$3:$D$33,4,FALSE),IF(AB$4&gt;YEAR($B94),$C94*VLOOKUP(AB$4,'Return Calcs'!$A$3:$E$33,5,FALSE),0))</f>
        <v>864.55078936033635</v>
      </c>
      <c r="AC94" s="15">
        <f>IF(AC$4=YEAR($B94),$G94*VLOOKUP(AC$4+1,'Return Calcs'!$A$3:$D$33,4,FALSE),IF(AC$4&gt;YEAR($B94),$C94*VLOOKUP(AC$4,'Return Calcs'!$A$3:$E$33,5,FALSE),0))</f>
        <v>852.29760005460321</v>
      </c>
      <c r="AD94" s="15">
        <f>IF(AD$4=YEAR($B94),$G94*VLOOKUP(AD$4+1,'Return Calcs'!$A$3:$D$33,4,FALSE),IF(AD$4&gt;YEAR($B94),$C94*VLOOKUP(AD$4,'Return Calcs'!$A$3:$E$33,5,FALSE),0))</f>
        <v>852.82993207165703</v>
      </c>
      <c r="AE94" s="15">
        <f>IF(AE$4=YEAR($B94),$G94*VLOOKUP(AE$4+1,'Return Calcs'!$A$3:$D$33,4,FALSE),IF(AE$4&gt;YEAR($B94),$C94*VLOOKUP(AE$4,'Return Calcs'!$A$3:$E$33,5,FALSE),0))</f>
        <v>775.18719194544917</v>
      </c>
      <c r="AF94" s="15">
        <f>IF(AF$4=YEAR($B94),$G94*VLOOKUP(AF$4+1,'Return Calcs'!$A$3:$D$33,4,FALSE),IF(AF$4&gt;YEAR($B94),$C94*VLOOKUP(AF$4,'Return Calcs'!$A$3:$E$33,5,FALSE),0))</f>
        <v>734.74587424493075</v>
      </c>
      <c r="AG94" s="15">
        <f>IF(AG$4=YEAR($B94),$G94*VLOOKUP(AG$4+1,'Return Calcs'!$A$3:$D$33,4,FALSE),IF(AG$4&gt;YEAR($B94),$C94*VLOOKUP(AG$4,'Return Calcs'!$A$3:$E$33,5,FALSE),0))</f>
        <v>763.81903560439912</v>
      </c>
      <c r="AH94" s="15">
        <f>IF(AH$4=YEAR($B94),$G94*VLOOKUP(AH$4+1,'Return Calcs'!$A$3:$D$33,4,FALSE),IF(AH$4&gt;YEAR($B94),$C94*VLOOKUP(AH$4,'Return Calcs'!$A$3:$E$33,5,FALSE),0))</f>
        <v>732.29691877376604</v>
      </c>
      <c r="AI94" s="15">
        <f>IF(AI$4=YEAR($B94),$G94*VLOOKUP(AI$4+1,'Return Calcs'!$A$3:$D$33,4,FALSE),IF(AI$4&gt;YEAR($B94),$C94*VLOOKUP(AI$4,'Return Calcs'!$A$3:$E$33,5,FALSE),0))</f>
        <v>660.03666143631756</v>
      </c>
      <c r="AJ94" s="15">
        <f>IF(AJ$4=YEAR($B94),$G94*VLOOKUP(AJ$4+1,'Return Calcs'!$A$3:$D$33,4,FALSE),IF(AJ$4&gt;YEAR($B94),$C94*VLOOKUP(AJ$4,'Return Calcs'!$A$3:$E$33,5,FALSE),0))</f>
        <v>680.23331291550255</v>
      </c>
      <c r="AK94" s="15">
        <f>IF(AK$4=YEAR($B94),$G94*VLOOKUP(AK$4+1,'Return Calcs'!$A$3:$D$33,4,FALSE),IF(AK$4&gt;YEAR($B94),$C94*VLOOKUP(AK$4,'Return Calcs'!$A$3:$E$33,5,FALSE),0))</f>
        <v>723.59104472070408</v>
      </c>
      <c r="AL94" s="49">
        <f t="shared" si="22"/>
        <v>12870.978950072209</v>
      </c>
      <c r="AM94" s="49">
        <f t="shared" si="17"/>
        <v>-257.41957900144371</v>
      </c>
      <c r="AN94" s="20">
        <f t="shared" si="23"/>
        <v>2.0408163265306083E-2</v>
      </c>
      <c r="AO94" s="34">
        <f>IF(ABS(AN94)&lt;Tolerance,'Fund Value calcs'!E94,'Fund Value calcs'!AL94)</f>
        <v>12613.559371070765</v>
      </c>
      <c r="AP94" s="34">
        <f t="shared" si="18"/>
        <v>13448.320289216044</v>
      </c>
      <c r="AQ94" s="15">
        <f t="shared" si="24"/>
        <v>834.76091814527899</v>
      </c>
      <c r="AR94" s="55">
        <f t="shared" si="25"/>
        <v>6.6179647916020087E-2</v>
      </c>
      <c r="AS94" s="16">
        <f t="shared" si="19"/>
        <v>2004</v>
      </c>
      <c r="AT94" s="16">
        <f t="shared" si="20"/>
        <v>4</v>
      </c>
      <c r="AU94" s="22">
        <f t="shared" si="21"/>
        <v>1</v>
      </c>
    </row>
    <row r="95" spans="1:47" x14ac:dyDescent="0.3">
      <c r="A95">
        <v>91</v>
      </c>
      <c r="B95" s="46">
        <f>'Amended Data'!K94</f>
        <v>36046</v>
      </c>
      <c r="C95" s="15">
        <f>'Amended Data'!J94</f>
        <v>3900</v>
      </c>
      <c r="D95" s="16">
        <f>'Amended Data'!D94</f>
        <v>26</v>
      </c>
      <c r="E95" s="45">
        <f>'Amended Data'!E94</f>
        <v>94242.713670052748</v>
      </c>
      <c r="F95" s="15">
        <f t="shared" si="16"/>
        <v>4</v>
      </c>
      <c r="G95" s="34">
        <f>C95*F95/12*VLOOKUP(YEAR(B95),'Return Calcs'!$A$4:$D$33,3,FALSE)^(F95/24)</f>
        <v>1329.6712137533127</v>
      </c>
      <c r="H95" s="15">
        <f>IF(H$4=YEAR($B95),$G95*VLOOKUP(H$4+1,'Return Calcs'!$A$3:$D$33,4,FALSE),IF(H$4&gt;YEAR($B95),$C95*VLOOKUP(H$4,'Return Calcs'!$A$3:$E$33,5,FALSE),0))</f>
        <v>0</v>
      </c>
      <c r="I95" s="15">
        <f>IF(I$4=YEAR($B95),$G95*VLOOKUP(I$4+1,'Return Calcs'!$A$3:$D$33,4,FALSE),IF(I$4&gt;YEAR($B95),$C95*VLOOKUP(I$4,'Return Calcs'!$A$3:$E$33,5,FALSE),0))</f>
        <v>0</v>
      </c>
      <c r="J95" s="15">
        <f>IF(J$4=YEAR($B95),$G95*VLOOKUP(J$4+1,'Return Calcs'!$A$3:$D$33,4,FALSE),IF(J$4&gt;YEAR($B95),$C95*VLOOKUP(J$4,'Return Calcs'!$A$3:$E$33,5,FALSE),0))</f>
        <v>0</v>
      </c>
      <c r="K95" s="15">
        <f>IF(K$4=YEAR($B95),$G95*VLOOKUP(K$4+1,'Return Calcs'!$A$3:$D$33,4,FALSE),IF(K$4&gt;YEAR($B95),$C95*VLOOKUP(K$4,'Return Calcs'!$A$3:$E$33,5,FALSE),0))</f>
        <v>0</v>
      </c>
      <c r="L95" s="15">
        <f>IF(L$4=YEAR($B95),$G95*VLOOKUP(L$4+1,'Return Calcs'!$A$3:$D$33,4,FALSE),IF(L$4&gt;YEAR($B95),$C95*VLOOKUP(L$4,'Return Calcs'!$A$3:$E$33,5,FALSE),0))</f>
        <v>0</v>
      </c>
      <c r="M95" s="15">
        <f>IF(M$4=YEAR($B95),$G95*VLOOKUP(M$4+1,'Return Calcs'!$A$3:$D$33,4,FALSE),IF(M$4&gt;YEAR($B95),$C95*VLOOKUP(M$4,'Return Calcs'!$A$3:$E$33,5,FALSE),0))</f>
        <v>0</v>
      </c>
      <c r="N95" s="15">
        <f>IF(N$4=YEAR($B95),$G95*VLOOKUP(N$4+1,'Return Calcs'!$A$3:$D$33,4,FALSE),IF(N$4&gt;YEAR($B95),$C95*VLOOKUP(N$4,'Return Calcs'!$A$3:$E$33,5,FALSE),0))</f>
        <v>0</v>
      </c>
      <c r="O95" s="15">
        <f>IF(O$4=YEAR($B95),$G95*VLOOKUP(O$4+1,'Return Calcs'!$A$3:$D$33,4,FALSE),IF(O$4&gt;YEAR($B95),$C95*VLOOKUP(O$4,'Return Calcs'!$A$3:$E$33,5,FALSE),0))</f>
        <v>0</v>
      </c>
      <c r="P95" s="15">
        <f>IF(P$4=YEAR($B95),$G95*VLOOKUP(P$4+1,'Return Calcs'!$A$3:$D$33,4,FALSE),IF(P$4&gt;YEAR($B95),$C95*VLOOKUP(P$4,'Return Calcs'!$A$3:$E$33,5,FALSE),0))</f>
        <v>1532.509429455019</v>
      </c>
      <c r="Q95" s="15">
        <f>IF(Q$4=YEAR($B95),$G95*VLOOKUP(Q$4+1,'Return Calcs'!$A$3:$D$33,4,FALSE),IF(Q$4&gt;YEAR($B95),$C95*VLOOKUP(Q$4,'Return Calcs'!$A$3:$E$33,5,FALSE),0))</f>
        <v>4141.4350091684155</v>
      </c>
      <c r="R95" s="15">
        <f>IF(R$4=YEAR($B95),$G95*VLOOKUP(R$4+1,'Return Calcs'!$A$3:$D$33,4,FALSE),IF(R$4&gt;YEAR($B95),$C95*VLOOKUP(R$4,'Return Calcs'!$A$3:$E$33,5,FALSE),0))</f>
        <v>4026.614349480793</v>
      </c>
      <c r="S95" s="15">
        <f>IF(S$4=YEAR($B95),$G95*VLOOKUP(S$4+1,'Return Calcs'!$A$3:$D$33,4,FALSE),IF(S$4&gt;YEAR($B95),$C95*VLOOKUP(S$4,'Return Calcs'!$A$3:$E$33,5,FALSE),0))</f>
        <v>4641.7298333115305</v>
      </c>
      <c r="T95" s="15">
        <f>IF(T$4=YEAR($B95),$G95*VLOOKUP(T$4+1,'Return Calcs'!$A$3:$D$33,4,FALSE),IF(T$4&gt;YEAR($B95),$C95*VLOOKUP(T$4,'Return Calcs'!$A$3:$E$33,5,FALSE),0))</f>
        <v>5835.5846615337332</v>
      </c>
      <c r="U95" s="15">
        <f>IF(U$4=YEAR($B95),$G95*VLOOKUP(U$4+1,'Return Calcs'!$A$3:$D$33,4,FALSE),IF(U$4&gt;YEAR($B95),$C95*VLOOKUP(U$4,'Return Calcs'!$A$3:$E$33,5,FALSE),0))</f>
        <v>6301.1777760188334</v>
      </c>
      <c r="V95" s="15">
        <f>IF(V$4=YEAR($B95),$G95*VLOOKUP(V$4+1,'Return Calcs'!$A$3:$D$33,4,FALSE),IF(V$4&gt;YEAR($B95),$C95*VLOOKUP(V$4,'Return Calcs'!$A$3:$E$33,5,FALSE),0))</f>
        <v>5702.0147286808842</v>
      </c>
      <c r="W95" s="15">
        <f>IF(W$4=YEAR($B95),$G95*VLOOKUP(W$4+1,'Return Calcs'!$A$3:$D$33,4,FALSE),IF(W$4&gt;YEAR($B95),$C95*VLOOKUP(W$4,'Return Calcs'!$A$3:$E$33,5,FALSE),0))</f>
        <v>5090.8309367946149</v>
      </c>
      <c r="X95" s="15">
        <f>IF(X$4=YEAR($B95),$G95*VLOOKUP(X$4+1,'Return Calcs'!$A$3:$D$33,4,FALSE),IF(X$4&gt;YEAR($B95),$C95*VLOOKUP(X$4,'Return Calcs'!$A$3:$E$33,5,FALSE),0))</f>
        <v>4478.9832278661506</v>
      </c>
      <c r="Y95" s="15">
        <f>IF(Y$4=YEAR($B95),$G95*VLOOKUP(Y$4+1,'Return Calcs'!$A$3:$D$33,4,FALSE),IF(Y$4&gt;YEAR($B95),$C95*VLOOKUP(Y$4,'Return Calcs'!$A$3:$E$33,5,FALSE),0))</f>
        <v>4178.3705224420319</v>
      </c>
      <c r="Z95" s="15">
        <f>IF(Z$4=YEAR($B95),$G95*VLOOKUP(Z$4+1,'Return Calcs'!$A$3:$D$33,4,FALSE),IF(Z$4&gt;YEAR($B95),$C95*VLOOKUP(Z$4,'Return Calcs'!$A$3:$E$33,5,FALSE),0))</f>
        <v>4948.0024237542902</v>
      </c>
      <c r="AA95" s="15">
        <f>IF(AA$4=YEAR($B95),$G95*VLOOKUP(AA$4+1,'Return Calcs'!$A$3:$D$33,4,FALSE),IF(AA$4&gt;YEAR($B95),$C95*VLOOKUP(AA$4,'Return Calcs'!$A$3:$E$33,5,FALSE),0))</f>
        <v>5402.4866601206622</v>
      </c>
      <c r="AB95" s="15">
        <f>IF(AB$4=YEAR($B95),$G95*VLOOKUP(AB$4+1,'Return Calcs'!$A$3:$D$33,4,FALSE),IF(AB$4&gt;YEAR($B95),$C95*VLOOKUP(AB$4,'Return Calcs'!$A$3:$E$33,5,FALSE),0))</f>
        <v>4682.9834423684888</v>
      </c>
      <c r="AC95" s="15">
        <f>IF(AC$4=YEAR($B95),$G95*VLOOKUP(AC$4+1,'Return Calcs'!$A$3:$D$33,4,FALSE),IF(AC$4&gt;YEAR($B95),$C95*VLOOKUP(AC$4,'Return Calcs'!$A$3:$E$33,5,FALSE),0))</f>
        <v>4616.6120002957678</v>
      </c>
      <c r="AD95" s="15">
        <f>IF(AD$4=YEAR($B95),$G95*VLOOKUP(AD$4+1,'Return Calcs'!$A$3:$D$33,4,FALSE),IF(AD$4&gt;YEAR($B95),$C95*VLOOKUP(AD$4,'Return Calcs'!$A$3:$E$33,5,FALSE),0))</f>
        <v>4619.4954653881423</v>
      </c>
      <c r="AE95" s="15">
        <f>IF(AE$4=YEAR($B95),$G95*VLOOKUP(AE$4+1,'Return Calcs'!$A$3:$D$33,4,FALSE),IF(AE$4&gt;YEAR($B95),$C95*VLOOKUP(AE$4,'Return Calcs'!$A$3:$E$33,5,FALSE),0))</f>
        <v>4198.9306230378497</v>
      </c>
      <c r="AF95" s="15">
        <f>IF(AF$4=YEAR($B95),$G95*VLOOKUP(AF$4+1,'Return Calcs'!$A$3:$D$33,4,FALSE),IF(AF$4&gt;YEAR($B95),$C95*VLOOKUP(AF$4,'Return Calcs'!$A$3:$E$33,5,FALSE),0))</f>
        <v>3979.873485493375</v>
      </c>
      <c r="AG95" s="15">
        <f>IF(AG$4=YEAR($B95),$G95*VLOOKUP(AG$4+1,'Return Calcs'!$A$3:$D$33,4,FALSE),IF(AG$4&gt;YEAR($B95),$C95*VLOOKUP(AG$4,'Return Calcs'!$A$3:$E$33,5,FALSE),0))</f>
        <v>4137.3531095238286</v>
      </c>
      <c r="AH95" s="15">
        <f>IF(AH$4=YEAR($B95),$G95*VLOOKUP(AH$4+1,'Return Calcs'!$A$3:$D$33,4,FALSE),IF(AH$4&gt;YEAR($B95),$C95*VLOOKUP(AH$4,'Return Calcs'!$A$3:$E$33,5,FALSE),0))</f>
        <v>3966.608310024566</v>
      </c>
      <c r="AI95" s="15">
        <f>IF(AI$4=YEAR($B95),$G95*VLOOKUP(AI$4+1,'Return Calcs'!$A$3:$D$33,4,FALSE),IF(AI$4&gt;YEAR($B95),$C95*VLOOKUP(AI$4,'Return Calcs'!$A$3:$E$33,5,FALSE),0))</f>
        <v>3575.1985827800531</v>
      </c>
      <c r="AJ95" s="15">
        <f>IF(AJ$4=YEAR($B95),$G95*VLOOKUP(AJ$4+1,'Return Calcs'!$A$3:$D$33,4,FALSE),IF(AJ$4&gt;YEAR($B95),$C95*VLOOKUP(AJ$4,'Return Calcs'!$A$3:$E$33,5,FALSE),0))</f>
        <v>3684.5971116256387</v>
      </c>
      <c r="AK95" s="15">
        <f>IF(AK$4=YEAR($B95),$G95*VLOOKUP(AK$4+1,'Return Calcs'!$A$3:$D$33,4,FALSE),IF(AK$4&gt;YEAR($B95),$C95*VLOOKUP(AK$4,'Return Calcs'!$A$3:$E$33,5,FALSE),0))</f>
        <v>3919.4514922371468</v>
      </c>
      <c r="AL95" s="49">
        <f t="shared" si="22"/>
        <v>97660.843181401811</v>
      </c>
      <c r="AM95" s="49">
        <f t="shared" si="17"/>
        <v>-3418.1295113490633</v>
      </c>
      <c r="AN95" s="20">
        <f t="shared" si="23"/>
        <v>3.6269430051813469E-2</v>
      </c>
      <c r="AO95" s="34">
        <f>IF(ABS(AN95)&lt;Tolerance,'Fund Value calcs'!E95,'Fund Value calcs'!AL95)</f>
        <v>94242.713670052748</v>
      </c>
      <c r="AP95" s="34">
        <f t="shared" si="18"/>
        <v>104655.88711935797</v>
      </c>
      <c r="AQ95" s="15">
        <f t="shared" si="24"/>
        <v>10413.173449305221</v>
      </c>
      <c r="AR95" s="55">
        <f t="shared" si="25"/>
        <v>0.11049314099509198</v>
      </c>
      <c r="AS95" s="16">
        <f t="shared" si="19"/>
        <v>1998</v>
      </c>
      <c r="AT95" s="16">
        <f t="shared" si="20"/>
        <v>5</v>
      </c>
      <c r="AU95" s="22">
        <f t="shared" si="21"/>
        <v>5</v>
      </c>
    </row>
    <row r="96" spans="1:47" x14ac:dyDescent="0.3">
      <c r="A96">
        <v>92</v>
      </c>
      <c r="B96" s="46">
        <f>'Amended Data'!K95</f>
        <v>34789</v>
      </c>
      <c r="C96" s="15">
        <f>'Amended Data'!J95</f>
        <v>1800</v>
      </c>
      <c r="D96" s="16">
        <f>'Amended Data'!D95</f>
        <v>26</v>
      </c>
      <c r="E96" s="45">
        <f>'Amended Data'!E95</f>
        <v>44275.14307539443</v>
      </c>
      <c r="F96" s="15">
        <f t="shared" si="16"/>
        <v>10</v>
      </c>
      <c r="G96" s="34">
        <f>C96*F96/12*VLOOKUP(YEAR(B96),'Return Calcs'!$A$4:$D$33,3,FALSE)^(F96/24)</f>
        <v>1620.0755600915211</v>
      </c>
      <c r="H96" s="15">
        <f>IF(H$4=YEAR($B96),$G96*VLOOKUP(H$4+1,'Return Calcs'!$A$3:$D$33,4,FALSE),IF(H$4&gt;YEAR($B96),$C96*VLOOKUP(H$4,'Return Calcs'!$A$3:$E$33,5,FALSE),0))</f>
        <v>0</v>
      </c>
      <c r="I96" s="15">
        <f>IF(I$4=YEAR($B96),$G96*VLOOKUP(I$4+1,'Return Calcs'!$A$3:$D$33,4,FALSE),IF(I$4&gt;YEAR($B96),$C96*VLOOKUP(I$4,'Return Calcs'!$A$3:$E$33,5,FALSE),0))</f>
        <v>0</v>
      </c>
      <c r="J96" s="15">
        <f>IF(J$4=YEAR($B96),$G96*VLOOKUP(J$4+1,'Return Calcs'!$A$3:$D$33,4,FALSE),IF(J$4&gt;YEAR($B96),$C96*VLOOKUP(J$4,'Return Calcs'!$A$3:$E$33,5,FALSE),0))</f>
        <v>0</v>
      </c>
      <c r="K96" s="15">
        <f>IF(K$4=YEAR($B96),$G96*VLOOKUP(K$4+1,'Return Calcs'!$A$3:$D$33,4,FALSE),IF(K$4&gt;YEAR($B96),$C96*VLOOKUP(K$4,'Return Calcs'!$A$3:$E$33,5,FALSE),0))</f>
        <v>0</v>
      </c>
      <c r="L96" s="15">
        <f>IF(L$4=YEAR($B96),$G96*VLOOKUP(L$4+1,'Return Calcs'!$A$3:$D$33,4,FALSE),IF(L$4&gt;YEAR($B96),$C96*VLOOKUP(L$4,'Return Calcs'!$A$3:$E$33,5,FALSE),0))</f>
        <v>0</v>
      </c>
      <c r="M96" s="15">
        <f>IF(M$4=YEAR($B96),$G96*VLOOKUP(M$4+1,'Return Calcs'!$A$3:$D$33,4,FALSE),IF(M$4&gt;YEAR($B96),$C96*VLOOKUP(M$4,'Return Calcs'!$A$3:$E$33,5,FALSE),0))</f>
        <v>2975.2967909362706</v>
      </c>
      <c r="N96" s="15">
        <f>IF(N$4=YEAR($B96),$G96*VLOOKUP(N$4+1,'Return Calcs'!$A$3:$D$33,4,FALSE),IF(N$4&gt;YEAR($B96),$C96*VLOOKUP(N$4,'Return Calcs'!$A$3:$E$33,5,FALSE),0))</f>
        <v>3129.2152003961596</v>
      </c>
      <c r="O96" s="15">
        <f>IF(O$4=YEAR($B96),$G96*VLOOKUP(O$4+1,'Return Calcs'!$A$3:$D$33,4,FALSE),IF(O$4&gt;YEAR($B96),$C96*VLOOKUP(O$4,'Return Calcs'!$A$3:$E$33,5,FALSE),0))</f>
        <v>2652.5898724151443</v>
      </c>
      <c r="P96" s="15">
        <f>IF(P$4=YEAR($B96),$G96*VLOOKUP(P$4+1,'Return Calcs'!$A$3:$D$33,4,FALSE),IF(P$4&gt;YEAR($B96),$C96*VLOOKUP(P$4,'Return Calcs'!$A$3:$E$33,5,FALSE),0))</f>
        <v>2219.9037103661685</v>
      </c>
      <c r="Q96" s="15">
        <f>IF(Q$4=YEAR($B96),$G96*VLOOKUP(Q$4+1,'Return Calcs'!$A$3:$D$33,4,FALSE),IF(Q$4&gt;YEAR($B96),$C96*VLOOKUP(Q$4,'Return Calcs'!$A$3:$E$33,5,FALSE),0))</f>
        <v>1911.4315426931146</v>
      </c>
      <c r="R96" s="15">
        <f>IF(R$4=YEAR($B96),$G96*VLOOKUP(R$4+1,'Return Calcs'!$A$3:$D$33,4,FALSE),IF(R$4&gt;YEAR($B96),$C96*VLOOKUP(R$4,'Return Calcs'!$A$3:$E$33,5,FALSE),0))</f>
        <v>1858.4373920680584</v>
      </c>
      <c r="S96" s="15">
        <f>IF(S$4=YEAR($B96),$G96*VLOOKUP(S$4+1,'Return Calcs'!$A$3:$D$33,4,FALSE),IF(S$4&gt;YEAR($B96),$C96*VLOOKUP(S$4,'Return Calcs'!$A$3:$E$33,5,FALSE),0))</f>
        <v>2142.3368461437831</v>
      </c>
      <c r="T96" s="15">
        <f>IF(T$4=YEAR($B96),$G96*VLOOKUP(T$4+1,'Return Calcs'!$A$3:$D$33,4,FALSE),IF(T$4&gt;YEAR($B96),$C96*VLOOKUP(T$4,'Return Calcs'!$A$3:$E$33,5,FALSE),0))</f>
        <v>2693.3467668617227</v>
      </c>
      <c r="U96" s="15">
        <f>IF(U$4=YEAR($B96),$G96*VLOOKUP(U$4+1,'Return Calcs'!$A$3:$D$33,4,FALSE),IF(U$4&gt;YEAR($B96),$C96*VLOOKUP(U$4,'Return Calcs'!$A$3:$E$33,5,FALSE),0))</f>
        <v>2908.2358966240772</v>
      </c>
      <c r="V96" s="15">
        <f>IF(V$4=YEAR($B96),$G96*VLOOKUP(V$4+1,'Return Calcs'!$A$3:$D$33,4,FALSE),IF(V$4&gt;YEAR($B96),$C96*VLOOKUP(V$4,'Return Calcs'!$A$3:$E$33,5,FALSE),0))</f>
        <v>2631.6991055450235</v>
      </c>
      <c r="W96" s="15">
        <f>IF(W$4=YEAR($B96),$G96*VLOOKUP(W$4+1,'Return Calcs'!$A$3:$D$33,4,FALSE),IF(W$4&gt;YEAR($B96),$C96*VLOOKUP(W$4,'Return Calcs'!$A$3:$E$33,5,FALSE),0))</f>
        <v>2349.6142785205911</v>
      </c>
      <c r="X96" s="15">
        <f>IF(X$4=YEAR($B96),$G96*VLOOKUP(X$4+1,'Return Calcs'!$A$3:$D$33,4,FALSE),IF(X$4&gt;YEAR($B96),$C96*VLOOKUP(X$4,'Return Calcs'!$A$3:$E$33,5,FALSE),0))</f>
        <v>2067.2230282459154</v>
      </c>
      <c r="Y96" s="15">
        <f>IF(Y$4=YEAR($B96),$G96*VLOOKUP(Y$4+1,'Return Calcs'!$A$3:$D$33,4,FALSE),IF(Y$4&gt;YEAR($B96),$C96*VLOOKUP(Y$4,'Return Calcs'!$A$3:$E$33,5,FALSE),0))</f>
        <v>1928.4787026655533</v>
      </c>
      <c r="Z96" s="15">
        <f>IF(Z$4=YEAR($B96),$G96*VLOOKUP(Z$4+1,'Return Calcs'!$A$3:$D$33,4,FALSE),IF(Z$4&gt;YEAR($B96),$C96*VLOOKUP(Z$4,'Return Calcs'!$A$3:$E$33,5,FALSE),0))</f>
        <v>2283.6934263481339</v>
      </c>
      <c r="AA96" s="15">
        <f>IF(AA$4=YEAR($B96),$G96*VLOOKUP(AA$4+1,'Return Calcs'!$A$3:$D$33,4,FALSE),IF(AA$4&gt;YEAR($B96),$C96*VLOOKUP(AA$4,'Return Calcs'!$A$3:$E$33,5,FALSE),0))</f>
        <v>2493.4553815941517</v>
      </c>
      <c r="AB96" s="15">
        <f>IF(AB$4=YEAR($B96),$G96*VLOOKUP(AB$4+1,'Return Calcs'!$A$3:$D$33,4,FALSE),IF(AB$4&gt;YEAR($B96),$C96*VLOOKUP(AB$4,'Return Calcs'!$A$3:$E$33,5,FALSE),0))</f>
        <v>2161.3769734008411</v>
      </c>
      <c r="AC96" s="15">
        <f>IF(AC$4=YEAR($B96),$G96*VLOOKUP(AC$4+1,'Return Calcs'!$A$3:$D$33,4,FALSE),IF(AC$4&gt;YEAR($B96),$C96*VLOOKUP(AC$4,'Return Calcs'!$A$3:$E$33,5,FALSE),0))</f>
        <v>2130.744000136508</v>
      </c>
      <c r="AD96" s="15">
        <f>IF(AD$4=YEAR($B96),$G96*VLOOKUP(AD$4+1,'Return Calcs'!$A$3:$D$33,4,FALSE),IF(AD$4&gt;YEAR($B96),$C96*VLOOKUP(AD$4,'Return Calcs'!$A$3:$E$33,5,FALSE),0))</f>
        <v>2132.0748301791427</v>
      </c>
      <c r="AE96" s="15">
        <f>IF(AE$4=YEAR($B96),$G96*VLOOKUP(AE$4+1,'Return Calcs'!$A$3:$D$33,4,FALSE),IF(AE$4&gt;YEAR($B96),$C96*VLOOKUP(AE$4,'Return Calcs'!$A$3:$E$33,5,FALSE),0))</f>
        <v>1937.9679798636228</v>
      </c>
      <c r="AF96" s="15">
        <f>IF(AF$4=YEAR($B96),$G96*VLOOKUP(AF$4+1,'Return Calcs'!$A$3:$D$33,4,FALSE),IF(AF$4&gt;YEAR($B96),$C96*VLOOKUP(AF$4,'Return Calcs'!$A$3:$E$33,5,FALSE),0))</f>
        <v>1836.8646856123271</v>
      </c>
      <c r="AG96" s="15">
        <f>IF(AG$4=YEAR($B96),$G96*VLOOKUP(AG$4+1,'Return Calcs'!$A$3:$D$33,4,FALSE),IF(AG$4&gt;YEAR($B96),$C96*VLOOKUP(AG$4,'Return Calcs'!$A$3:$E$33,5,FALSE),0))</f>
        <v>1909.5475890109979</v>
      </c>
      <c r="AH96" s="15">
        <f>IF(AH$4=YEAR($B96),$G96*VLOOKUP(AH$4+1,'Return Calcs'!$A$3:$D$33,4,FALSE),IF(AH$4&gt;YEAR($B96),$C96*VLOOKUP(AH$4,'Return Calcs'!$A$3:$E$33,5,FALSE),0))</f>
        <v>1830.742296934415</v>
      </c>
      <c r="AI96" s="15">
        <f>IF(AI$4=YEAR($B96),$G96*VLOOKUP(AI$4+1,'Return Calcs'!$A$3:$D$33,4,FALSE),IF(AI$4&gt;YEAR($B96),$C96*VLOOKUP(AI$4,'Return Calcs'!$A$3:$E$33,5,FALSE),0))</f>
        <v>1650.0916535907938</v>
      </c>
      <c r="AJ96" s="15">
        <f>IF(AJ$4=YEAR($B96),$G96*VLOOKUP(AJ$4+1,'Return Calcs'!$A$3:$D$33,4,FALSE),IF(AJ$4&gt;YEAR($B96),$C96*VLOOKUP(AJ$4,'Return Calcs'!$A$3:$E$33,5,FALSE),0))</f>
        <v>1700.5832822887564</v>
      </c>
      <c r="AK96" s="15">
        <f>IF(AK$4=YEAR($B96),$G96*VLOOKUP(AK$4+1,'Return Calcs'!$A$3:$D$33,4,FALSE),IF(AK$4&gt;YEAR($B96),$C96*VLOOKUP(AK$4,'Return Calcs'!$A$3:$E$33,5,FALSE),0))</f>
        <v>1808.9776118017601</v>
      </c>
      <c r="AL96" s="49">
        <f t="shared" si="22"/>
        <v>55343.928844243041</v>
      </c>
      <c r="AM96" s="49">
        <f t="shared" si="17"/>
        <v>-11068.785768848611</v>
      </c>
      <c r="AN96" s="20">
        <f t="shared" si="23"/>
        <v>0.25000000000000006</v>
      </c>
      <c r="AO96" s="34">
        <f>IF(ABS(AN96)&lt;Tolerance,'Fund Value calcs'!E96,'Fund Value calcs'!AL96)</f>
        <v>55343.928844243041</v>
      </c>
      <c r="AP96" s="34">
        <f t="shared" si="18"/>
        <v>58218.422206077943</v>
      </c>
      <c r="AQ96" s="15">
        <f t="shared" si="24"/>
        <v>2874.4933618349023</v>
      </c>
      <c r="AR96" s="55">
        <f t="shared" si="25"/>
        <v>5.1938729719111933E-2</v>
      </c>
      <c r="AS96" s="16">
        <f t="shared" si="19"/>
        <v>1995</v>
      </c>
      <c r="AT96" s="16">
        <f t="shared" si="20"/>
        <v>2</v>
      </c>
      <c r="AU96" s="22">
        <f t="shared" si="21"/>
        <v>3</v>
      </c>
    </row>
    <row r="97" spans="1:47" x14ac:dyDescent="0.3">
      <c r="A97">
        <v>93</v>
      </c>
      <c r="B97" s="46">
        <f>'Amended Data'!K96</f>
        <v>38990</v>
      </c>
      <c r="C97" s="15">
        <f>'Amended Data'!J96</f>
        <v>2220</v>
      </c>
      <c r="D97" s="16">
        <f>'Amended Data'!D96</f>
        <v>28</v>
      </c>
      <c r="E97" s="45">
        <f>'Amended Data'!E96</f>
        <v>32647.215087228586</v>
      </c>
      <c r="F97" s="15">
        <f t="shared" si="16"/>
        <v>4</v>
      </c>
      <c r="G97" s="34">
        <f>C97*F97/12*VLOOKUP(YEAR(B97),'Return Calcs'!$A$4:$D$33,3,FALSE)^(F97/24)</f>
        <v>752.64409135399126</v>
      </c>
      <c r="H97" s="15">
        <f>IF(H$4=YEAR($B97),$G97*VLOOKUP(H$4+1,'Return Calcs'!$A$3:$D$33,4,FALSE),IF(H$4&gt;YEAR($B97),$C97*VLOOKUP(H$4,'Return Calcs'!$A$3:$E$33,5,FALSE),0))</f>
        <v>0</v>
      </c>
      <c r="I97" s="15">
        <f>IF(I$4=YEAR($B97),$G97*VLOOKUP(I$4+1,'Return Calcs'!$A$3:$D$33,4,FALSE),IF(I$4&gt;YEAR($B97),$C97*VLOOKUP(I$4,'Return Calcs'!$A$3:$E$33,5,FALSE),0))</f>
        <v>0</v>
      </c>
      <c r="J97" s="15">
        <f>IF(J$4=YEAR($B97),$G97*VLOOKUP(J$4+1,'Return Calcs'!$A$3:$D$33,4,FALSE),IF(J$4&gt;YEAR($B97),$C97*VLOOKUP(J$4,'Return Calcs'!$A$3:$E$33,5,FALSE),0))</f>
        <v>0</v>
      </c>
      <c r="K97" s="15">
        <f>IF(K$4=YEAR($B97),$G97*VLOOKUP(K$4+1,'Return Calcs'!$A$3:$D$33,4,FALSE),IF(K$4&gt;YEAR($B97),$C97*VLOOKUP(K$4,'Return Calcs'!$A$3:$E$33,5,FALSE),0))</f>
        <v>0</v>
      </c>
      <c r="L97" s="15">
        <f>IF(L$4=YEAR($B97),$G97*VLOOKUP(L$4+1,'Return Calcs'!$A$3:$D$33,4,FALSE),IF(L$4&gt;YEAR($B97),$C97*VLOOKUP(L$4,'Return Calcs'!$A$3:$E$33,5,FALSE),0))</f>
        <v>0</v>
      </c>
      <c r="M97" s="15">
        <f>IF(M$4=YEAR($B97),$G97*VLOOKUP(M$4+1,'Return Calcs'!$A$3:$D$33,4,FALSE),IF(M$4&gt;YEAR($B97),$C97*VLOOKUP(M$4,'Return Calcs'!$A$3:$E$33,5,FALSE),0))</f>
        <v>0</v>
      </c>
      <c r="N97" s="15">
        <f>IF(N$4=YEAR($B97),$G97*VLOOKUP(N$4+1,'Return Calcs'!$A$3:$D$33,4,FALSE),IF(N$4&gt;YEAR($B97),$C97*VLOOKUP(N$4,'Return Calcs'!$A$3:$E$33,5,FALSE),0))</f>
        <v>0</v>
      </c>
      <c r="O97" s="15">
        <f>IF(O$4=YEAR($B97),$G97*VLOOKUP(O$4+1,'Return Calcs'!$A$3:$D$33,4,FALSE),IF(O$4&gt;YEAR($B97),$C97*VLOOKUP(O$4,'Return Calcs'!$A$3:$E$33,5,FALSE),0))</f>
        <v>0</v>
      </c>
      <c r="P97" s="15">
        <f>IF(P$4=YEAR($B97),$G97*VLOOKUP(P$4+1,'Return Calcs'!$A$3:$D$33,4,FALSE),IF(P$4&gt;YEAR($B97),$C97*VLOOKUP(P$4,'Return Calcs'!$A$3:$E$33,5,FALSE),0))</f>
        <v>0</v>
      </c>
      <c r="Q97" s="15">
        <f>IF(Q$4=YEAR($B97),$G97*VLOOKUP(Q$4+1,'Return Calcs'!$A$3:$D$33,4,FALSE),IF(Q$4&gt;YEAR($B97),$C97*VLOOKUP(Q$4,'Return Calcs'!$A$3:$E$33,5,FALSE),0))</f>
        <v>0</v>
      </c>
      <c r="R97" s="15">
        <f>IF(R$4=YEAR($B97),$G97*VLOOKUP(R$4+1,'Return Calcs'!$A$3:$D$33,4,FALSE),IF(R$4&gt;YEAR($B97),$C97*VLOOKUP(R$4,'Return Calcs'!$A$3:$E$33,5,FALSE),0))</f>
        <v>0</v>
      </c>
      <c r="S97" s="15">
        <f>IF(S$4=YEAR($B97),$G97*VLOOKUP(S$4+1,'Return Calcs'!$A$3:$D$33,4,FALSE),IF(S$4&gt;YEAR($B97),$C97*VLOOKUP(S$4,'Return Calcs'!$A$3:$E$33,5,FALSE),0))</f>
        <v>0</v>
      </c>
      <c r="T97" s="15">
        <f>IF(T$4=YEAR($B97),$G97*VLOOKUP(T$4+1,'Return Calcs'!$A$3:$D$33,4,FALSE),IF(T$4&gt;YEAR($B97),$C97*VLOOKUP(T$4,'Return Calcs'!$A$3:$E$33,5,FALSE),0))</f>
        <v>0</v>
      </c>
      <c r="U97" s="15">
        <f>IF(U$4=YEAR($B97),$G97*VLOOKUP(U$4+1,'Return Calcs'!$A$3:$D$33,4,FALSE),IF(U$4&gt;YEAR($B97),$C97*VLOOKUP(U$4,'Return Calcs'!$A$3:$E$33,5,FALSE),0))</f>
        <v>0</v>
      </c>
      <c r="V97" s="15">
        <f>IF(V$4=YEAR($B97),$G97*VLOOKUP(V$4+1,'Return Calcs'!$A$3:$D$33,4,FALSE),IF(V$4&gt;YEAR($B97),$C97*VLOOKUP(V$4,'Return Calcs'!$A$3:$E$33,5,FALSE),0))</f>
        <v>0</v>
      </c>
      <c r="W97" s="15">
        <f>IF(W$4=YEAR($B97),$G97*VLOOKUP(W$4+1,'Return Calcs'!$A$3:$D$33,4,FALSE),IF(W$4&gt;YEAR($B97),$C97*VLOOKUP(W$4,'Return Calcs'!$A$3:$E$33,5,FALSE),0))</f>
        <v>0</v>
      </c>
      <c r="X97" s="15">
        <f>IF(X$4=YEAR($B97),$G97*VLOOKUP(X$4+1,'Return Calcs'!$A$3:$D$33,4,FALSE),IF(X$4&gt;YEAR($B97),$C97*VLOOKUP(X$4,'Return Calcs'!$A$3:$E$33,5,FALSE),0))</f>
        <v>821.54371066861347</v>
      </c>
      <c r="Y97" s="15">
        <f>IF(Y$4=YEAR($B97),$G97*VLOOKUP(Y$4+1,'Return Calcs'!$A$3:$D$33,4,FALSE),IF(Y$4&gt;YEAR($B97),$C97*VLOOKUP(Y$4,'Return Calcs'!$A$3:$E$33,5,FALSE),0))</f>
        <v>2378.4570666208492</v>
      </c>
      <c r="Z97" s="15">
        <f>IF(Z$4=YEAR($B97),$G97*VLOOKUP(Z$4+1,'Return Calcs'!$A$3:$D$33,4,FALSE),IF(Z$4&gt;YEAR($B97),$C97*VLOOKUP(Z$4,'Return Calcs'!$A$3:$E$33,5,FALSE),0))</f>
        <v>2816.5552258293656</v>
      </c>
      <c r="AA97" s="15">
        <f>IF(AA$4=YEAR($B97),$G97*VLOOKUP(AA$4+1,'Return Calcs'!$A$3:$D$33,4,FALSE),IF(AA$4&gt;YEAR($B97),$C97*VLOOKUP(AA$4,'Return Calcs'!$A$3:$E$33,5,FALSE),0))</f>
        <v>3075.2616372994539</v>
      </c>
      <c r="AB97" s="15">
        <f>IF(AB$4=YEAR($B97),$G97*VLOOKUP(AB$4+1,'Return Calcs'!$A$3:$D$33,4,FALSE),IF(AB$4&gt;YEAR($B97),$C97*VLOOKUP(AB$4,'Return Calcs'!$A$3:$E$33,5,FALSE),0))</f>
        <v>2665.6982671943706</v>
      </c>
      <c r="AC97" s="15">
        <f>IF(AC$4=YEAR($B97),$G97*VLOOKUP(AC$4+1,'Return Calcs'!$A$3:$D$33,4,FALSE),IF(AC$4&gt;YEAR($B97),$C97*VLOOKUP(AC$4,'Return Calcs'!$A$3:$E$33,5,FALSE),0))</f>
        <v>2627.91760016836</v>
      </c>
      <c r="AD97" s="15">
        <f>IF(AD$4=YEAR($B97),$G97*VLOOKUP(AD$4+1,'Return Calcs'!$A$3:$D$33,4,FALSE),IF(AD$4&gt;YEAR($B97),$C97*VLOOKUP(AD$4,'Return Calcs'!$A$3:$E$33,5,FALSE),0))</f>
        <v>2629.5589572209428</v>
      </c>
      <c r="AE97" s="15">
        <f>IF(AE$4=YEAR($B97),$G97*VLOOKUP(AE$4+1,'Return Calcs'!$A$3:$D$33,4,FALSE),IF(AE$4&gt;YEAR($B97),$C97*VLOOKUP(AE$4,'Return Calcs'!$A$3:$E$33,5,FALSE),0))</f>
        <v>2390.1605084984681</v>
      </c>
      <c r="AF97" s="15">
        <f>IF(AF$4=YEAR($B97),$G97*VLOOKUP(AF$4+1,'Return Calcs'!$A$3:$D$33,4,FALSE),IF(AF$4&gt;YEAR($B97),$C97*VLOOKUP(AF$4,'Return Calcs'!$A$3:$E$33,5,FALSE),0))</f>
        <v>2265.4664455885368</v>
      </c>
      <c r="AG97" s="15">
        <f>IF(AG$4=YEAR($B97),$G97*VLOOKUP(AG$4+1,'Return Calcs'!$A$3:$D$33,4,FALSE),IF(AG$4&gt;YEAR($B97),$C97*VLOOKUP(AG$4,'Return Calcs'!$A$3:$E$33,5,FALSE),0))</f>
        <v>2355.1086931135642</v>
      </c>
      <c r="AH97" s="15">
        <f>IF(AH$4=YEAR($B97),$G97*VLOOKUP(AH$4+1,'Return Calcs'!$A$3:$D$33,4,FALSE),IF(AH$4&gt;YEAR($B97),$C97*VLOOKUP(AH$4,'Return Calcs'!$A$3:$E$33,5,FALSE),0))</f>
        <v>2257.915499552445</v>
      </c>
      <c r="AI97" s="15">
        <f>IF(AI$4=YEAR($B97),$G97*VLOOKUP(AI$4+1,'Return Calcs'!$A$3:$D$33,4,FALSE),IF(AI$4&gt;YEAR($B97),$C97*VLOOKUP(AI$4,'Return Calcs'!$A$3:$E$33,5,FALSE),0))</f>
        <v>2035.1130394286456</v>
      </c>
      <c r="AJ97" s="15">
        <f>IF(AJ$4=YEAR($B97),$G97*VLOOKUP(AJ$4+1,'Return Calcs'!$A$3:$D$33,4,FALSE),IF(AJ$4&gt;YEAR($B97),$C97*VLOOKUP(AJ$4,'Return Calcs'!$A$3:$E$33,5,FALSE),0))</f>
        <v>2097.3860481561328</v>
      </c>
      <c r="AK97" s="15">
        <f>IF(AK$4=YEAR($B97),$G97*VLOOKUP(AK$4+1,'Return Calcs'!$A$3:$D$33,4,FALSE),IF(AK$4&gt;YEAR($B97),$C97*VLOOKUP(AK$4,'Return Calcs'!$A$3:$E$33,5,FALSE),0))</f>
        <v>2231.0723878888375</v>
      </c>
      <c r="AL97" s="49">
        <f t="shared" si="22"/>
        <v>32647.215087228586</v>
      </c>
      <c r="AM97" s="49">
        <f t="shared" si="17"/>
        <v>0</v>
      </c>
      <c r="AN97" s="20">
        <f t="shared" si="23"/>
        <v>0</v>
      </c>
      <c r="AO97" s="34">
        <f>IF(ABS(AN97)&lt;Tolerance,'Fund Value calcs'!E97,'Fund Value calcs'!AL97)</f>
        <v>32647.215087228586</v>
      </c>
      <c r="AP97" s="34">
        <f t="shared" si="18"/>
        <v>34018.069902960189</v>
      </c>
      <c r="AQ97" s="15">
        <f t="shared" si="24"/>
        <v>1370.8548157316036</v>
      </c>
      <c r="AR97" s="55">
        <f t="shared" si="25"/>
        <v>4.198994652587916E-2</v>
      </c>
      <c r="AS97" s="16">
        <f t="shared" si="19"/>
        <v>2006</v>
      </c>
      <c r="AT97" s="16">
        <f t="shared" si="20"/>
        <v>15</v>
      </c>
      <c r="AU97" s="22">
        <f t="shared" si="21"/>
        <v>2</v>
      </c>
    </row>
    <row r="98" spans="1:47" x14ac:dyDescent="0.3">
      <c r="A98">
        <v>94</v>
      </c>
      <c r="B98" s="46">
        <f>'Amended Data'!K97</f>
        <v>37436</v>
      </c>
      <c r="C98" s="15">
        <f>'Amended Data'!J97</f>
        <v>4500</v>
      </c>
      <c r="D98" s="16">
        <f>'Amended Data'!D97</f>
        <v>18</v>
      </c>
      <c r="E98" s="45">
        <f>'Amended Data'!E97</f>
        <v>92070.971388148246</v>
      </c>
      <c r="F98" s="15">
        <f t="shared" si="16"/>
        <v>7</v>
      </c>
      <c r="G98" s="34">
        <f>C98*F98/12*VLOOKUP(YEAR(B98),'Return Calcs'!$A$4:$D$33,3,FALSE)^(F98/24)</f>
        <v>2418.4131852857186</v>
      </c>
      <c r="H98" s="15">
        <f>IF(H$4=YEAR($B98),$G98*VLOOKUP(H$4+1,'Return Calcs'!$A$3:$D$33,4,FALSE),IF(H$4&gt;YEAR($B98),$C98*VLOOKUP(H$4,'Return Calcs'!$A$3:$E$33,5,FALSE),0))</f>
        <v>0</v>
      </c>
      <c r="I98" s="15">
        <f>IF(I$4=YEAR($B98),$G98*VLOOKUP(I$4+1,'Return Calcs'!$A$3:$D$33,4,FALSE),IF(I$4&gt;YEAR($B98),$C98*VLOOKUP(I$4,'Return Calcs'!$A$3:$E$33,5,FALSE),0))</f>
        <v>0</v>
      </c>
      <c r="J98" s="15">
        <f>IF(J$4=YEAR($B98),$G98*VLOOKUP(J$4+1,'Return Calcs'!$A$3:$D$33,4,FALSE),IF(J$4&gt;YEAR($B98),$C98*VLOOKUP(J$4,'Return Calcs'!$A$3:$E$33,5,FALSE),0))</f>
        <v>0</v>
      </c>
      <c r="K98" s="15">
        <f>IF(K$4=YEAR($B98),$G98*VLOOKUP(K$4+1,'Return Calcs'!$A$3:$D$33,4,FALSE),IF(K$4&gt;YEAR($B98),$C98*VLOOKUP(K$4,'Return Calcs'!$A$3:$E$33,5,FALSE),0))</f>
        <v>0</v>
      </c>
      <c r="L98" s="15">
        <f>IF(L$4=YEAR($B98),$G98*VLOOKUP(L$4+1,'Return Calcs'!$A$3:$D$33,4,FALSE),IF(L$4&gt;YEAR($B98),$C98*VLOOKUP(L$4,'Return Calcs'!$A$3:$E$33,5,FALSE),0))</f>
        <v>0</v>
      </c>
      <c r="M98" s="15">
        <f>IF(M$4=YEAR($B98),$G98*VLOOKUP(M$4+1,'Return Calcs'!$A$3:$D$33,4,FALSE),IF(M$4&gt;YEAR($B98),$C98*VLOOKUP(M$4,'Return Calcs'!$A$3:$E$33,5,FALSE),0))</f>
        <v>0</v>
      </c>
      <c r="N98" s="15">
        <f>IF(N$4=YEAR($B98),$G98*VLOOKUP(N$4+1,'Return Calcs'!$A$3:$D$33,4,FALSE),IF(N$4&gt;YEAR($B98),$C98*VLOOKUP(N$4,'Return Calcs'!$A$3:$E$33,5,FALSE),0))</f>
        <v>0</v>
      </c>
      <c r="O98" s="15">
        <f>IF(O$4=YEAR($B98),$G98*VLOOKUP(O$4+1,'Return Calcs'!$A$3:$D$33,4,FALSE),IF(O$4&gt;YEAR($B98),$C98*VLOOKUP(O$4,'Return Calcs'!$A$3:$E$33,5,FALSE),0))</f>
        <v>0</v>
      </c>
      <c r="P98" s="15">
        <f>IF(P$4=YEAR($B98),$G98*VLOOKUP(P$4+1,'Return Calcs'!$A$3:$D$33,4,FALSE),IF(P$4&gt;YEAR($B98),$C98*VLOOKUP(P$4,'Return Calcs'!$A$3:$E$33,5,FALSE),0))</f>
        <v>0</v>
      </c>
      <c r="Q98" s="15">
        <f>IF(Q$4=YEAR($B98),$G98*VLOOKUP(Q$4+1,'Return Calcs'!$A$3:$D$33,4,FALSE),IF(Q$4&gt;YEAR($B98),$C98*VLOOKUP(Q$4,'Return Calcs'!$A$3:$E$33,5,FALSE),0))</f>
        <v>0</v>
      </c>
      <c r="R98" s="15">
        <f>IF(R$4=YEAR($B98),$G98*VLOOKUP(R$4+1,'Return Calcs'!$A$3:$D$33,4,FALSE),IF(R$4&gt;YEAR($B98),$C98*VLOOKUP(R$4,'Return Calcs'!$A$3:$E$33,5,FALSE),0))</f>
        <v>0</v>
      </c>
      <c r="S98" s="15">
        <f>IF(S$4=YEAR($B98),$G98*VLOOKUP(S$4+1,'Return Calcs'!$A$3:$D$33,4,FALSE),IF(S$4&gt;YEAR($B98),$C98*VLOOKUP(S$4,'Return Calcs'!$A$3:$E$33,5,FALSE),0))</f>
        <v>0</v>
      </c>
      <c r="T98" s="15">
        <f>IF(T$4=YEAR($B98),$G98*VLOOKUP(T$4+1,'Return Calcs'!$A$3:$D$33,4,FALSE),IF(T$4&gt;YEAR($B98),$C98*VLOOKUP(T$4,'Return Calcs'!$A$3:$E$33,5,FALSE),0))</f>
        <v>4164.6335479026602</v>
      </c>
      <c r="U98" s="15">
        <f>IF(U$4=YEAR($B98),$G98*VLOOKUP(U$4+1,'Return Calcs'!$A$3:$D$33,4,FALSE),IF(U$4&gt;YEAR($B98),$C98*VLOOKUP(U$4,'Return Calcs'!$A$3:$E$33,5,FALSE),0))</f>
        <v>7270.589741560193</v>
      </c>
      <c r="V98" s="15">
        <f>IF(V$4=YEAR($B98),$G98*VLOOKUP(V$4+1,'Return Calcs'!$A$3:$D$33,4,FALSE),IF(V$4&gt;YEAR($B98),$C98*VLOOKUP(V$4,'Return Calcs'!$A$3:$E$33,5,FALSE),0))</f>
        <v>6579.2477638625587</v>
      </c>
      <c r="W98" s="15">
        <f>IF(W$4=YEAR($B98),$G98*VLOOKUP(W$4+1,'Return Calcs'!$A$3:$D$33,4,FALSE),IF(W$4&gt;YEAR($B98),$C98*VLOOKUP(W$4,'Return Calcs'!$A$3:$E$33,5,FALSE),0))</f>
        <v>5874.0356963014783</v>
      </c>
      <c r="X98" s="15">
        <f>IF(X$4=YEAR($B98),$G98*VLOOKUP(X$4+1,'Return Calcs'!$A$3:$D$33,4,FALSE),IF(X$4&gt;YEAR($B98),$C98*VLOOKUP(X$4,'Return Calcs'!$A$3:$E$33,5,FALSE),0))</f>
        <v>5168.0575706147893</v>
      </c>
      <c r="Y98" s="15">
        <f>IF(Y$4=YEAR($B98),$G98*VLOOKUP(Y$4+1,'Return Calcs'!$A$3:$D$33,4,FALSE),IF(Y$4&gt;YEAR($B98),$C98*VLOOKUP(Y$4,'Return Calcs'!$A$3:$E$33,5,FALSE),0))</f>
        <v>4821.1967566638832</v>
      </c>
      <c r="Z98" s="15">
        <f>IF(Z$4=YEAR($B98),$G98*VLOOKUP(Z$4+1,'Return Calcs'!$A$3:$D$33,4,FALSE),IF(Z$4&gt;YEAR($B98),$C98*VLOOKUP(Z$4,'Return Calcs'!$A$3:$E$33,5,FALSE),0))</f>
        <v>5709.233565870335</v>
      </c>
      <c r="AA98" s="15">
        <f>IF(AA$4=YEAR($B98),$G98*VLOOKUP(AA$4+1,'Return Calcs'!$A$3:$D$33,4,FALSE),IF(AA$4&gt;YEAR($B98),$C98*VLOOKUP(AA$4,'Return Calcs'!$A$3:$E$33,5,FALSE),0))</f>
        <v>6233.6384539853789</v>
      </c>
      <c r="AB98" s="15">
        <f>IF(AB$4=YEAR($B98),$G98*VLOOKUP(AB$4+1,'Return Calcs'!$A$3:$D$33,4,FALSE),IF(AB$4&gt;YEAR($B98),$C98*VLOOKUP(AB$4,'Return Calcs'!$A$3:$E$33,5,FALSE),0))</f>
        <v>5403.4424335021022</v>
      </c>
      <c r="AC98" s="15">
        <f>IF(AC$4=YEAR($B98),$G98*VLOOKUP(AC$4+1,'Return Calcs'!$A$3:$D$33,4,FALSE),IF(AC$4&gt;YEAR($B98),$C98*VLOOKUP(AC$4,'Return Calcs'!$A$3:$E$33,5,FALSE),0))</f>
        <v>5326.8600003412703</v>
      </c>
      <c r="AD98" s="15">
        <f>IF(AD$4=YEAR($B98),$G98*VLOOKUP(AD$4+1,'Return Calcs'!$A$3:$D$33,4,FALSE),IF(AD$4&gt;YEAR($B98),$C98*VLOOKUP(AD$4,'Return Calcs'!$A$3:$E$33,5,FALSE),0))</f>
        <v>5330.1870754478568</v>
      </c>
      <c r="AE98" s="15">
        <f>IF(AE$4=YEAR($B98),$G98*VLOOKUP(AE$4+1,'Return Calcs'!$A$3:$D$33,4,FALSE),IF(AE$4&gt;YEAR($B98),$C98*VLOOKUP(AE$4,'Return Calcs'!$A$3:$E$33,5,FALSE),0))</f>
        <v>4844.9199496590572</v>
      </c>
      <c r="AF98" s="15">
        <f>IF(AF$4=YEAR($B98),$G98*VLOOKUP(AF$4+1,'Return Calcs'!$A$3:$D$33,4,FALSE),IF(AF$4&gt;YEAR($B98),$C98*VLOOKUP(AF$4,'Return Calcs'!$A$3:$E$33,5,FALSE),0))</f>
        <v>4592.1617140308172</v>
      </c>
      <c r="AG98" s="15">
        <f>IF(AG$4=YEAR($B98),$G98*VLOOKUP(AG$4+1,'Return Calcs'!$A$3:$D$33,4,FALSE),IF(AG$4&gt;YEAR($B98),$C98*VLOOKUP(AG$4,'Return Calcs'!$A$3:$E$33,5,FALSE),0))</f>
        <v>4773.8689725274944</v>
      </c>
      <c r="AH98" s="15">
        <f>IF(AH$4=YEAR($B98),$G98*VLOOKUP(AH$4+1,'Return Calcs'!$A$3:$D$33,4,FALSE),IF(AH$4&gt;YEAR($B98),$C98*VLOOKUP(AH$4,'Return Calcs'!$A$3:$E$33,5,FALSE),0))</f>
        <v>4576.8557423360371</v>
      </c>
      <c r="AI98" s="15">
        <f>IF(AI$4=YEAR($B98),$G98*VLOOKUP(AI$4+1,'Return Calcs'!$A$3:$D$33,4,FALSE),IF(AI$4&gt;YEAR($B98),$C98*VLOOKUP(AI$4,'Return Calcs'!$A$3:$E$33,5,FALSE),0))</f>
        <v>4125.2291339769845</v>
      </c>
      <c r="AJ98" s="15">
        <f>IF(AJ$4=YEAR($B98),$G98*VLOOKUP(AJ$4+1,'Return Calcs'!$A$3:$D$33,4,FALSE),IF(AJ$4&gt;YEAR($B98),$C98*VLOOKUP(AJ$4,'Return Calcs'!$A$3:$E$33,5,FALSE),0))</f>
        <v>4251.4582057218913</v>
      </c>
      <c r="AK98" s="15">
        <f>IF(AK$4=YEAR($B98),$G98*VLOOKUP(AK$4+1,'Return Calcs'!$A$3:$D$33,4,FALSE),IF(AK$4&gt;YEAR($B98),$C98*VLOOKUP(AK$4,'Return Calcs'!$A$3:$E$33,5,FALSE),0))</f>
        <v>4522.4440295044005</v>
      </c>
      <c r="AL98" s="49">
        <f t="shared" si="22"/>
        <v>93568.060353809196</v>
      </c>
      <c r="AM98" s="49">
        <f t="shared" si="17"/>
        <v>-1497.0889656609506</v>
      </c>
      <c r="AN98" s="20">
        <f t="shared" si="23"/>
        <v>1.6260162601626056E-2</v>
      </c>
      <c r="AO98" s="34">
        <f>IF(ABS(AN98)&lt;Tolerance,'Fund Value calcs'!E98,'Fund Value calcs'!AL98)</f>
        <v>92070.971388148246</v>
      </c>
      <c r="AP98" s="34">
        <f t="shared" si="18"/>
        <v>95258.289930147337</v>
      </c>
      <c r="AQ98" s="15">
        <f t="shared" si="24"/>
        <v>3187.3185419990914</v>
      </c>
      <c r="AR98" s="55">
        <f t="shared" si="25"/>
        <v>3.4618061414407715E-2</v>
      </c>
      <c r="AS98" s="16">
        <f t="shared" si="19"/>
        <v>2002</v>
      </c>
      <c r="AT98" s="16">
        <f t="shared" si="20"/>
        <v>1</v>
      </c>
      <c r="AU98" s="22">
        <f t="shared" si="21"/>
        <v>5</v>
      </c>
    </row>
    <row r="99" spans="1:47" x14ac:dyDescent="0.3">
      <c r="A99">
        <v>95</v>
      </c>
      <c r="B99" s="46">
        <f>'Amended Data'!K98</f>
        <v>39363</v>
      </c>
      <c r="C99" s="15">
        <f>'Amended Data'!J98</f>
        <v>3480</v>
      </c>
      <c r="D99" s="16">
        <f>'Amended Data'!D98</f>
        <v>17</v>
      </c>
      <c r="E99" s="45">
        <f>'Amended Data'!E98</f>
        <v>46985.491336319443</v>
      </c>
      <c r="F99" s="15">
        <f t="shared" si="16"/>
        <v>3</v>
      </c>
      <c r="G99" s="34">
        <f>C99*F99/12*VLOOKUP(YEAR(B99),'Return Calcs'!$A$4:$D$33,3,FALSE)^(F99/24)</f>
        <v>874.06538558690056</v>
      </c>
      <c r="H99" s="15">
        <f>IF(H$4=YEAR($B99),$G99*VLOOKUP(H$4+1,'Return Calcs'!$A$3:$D$33,4,FALSE),IF(H$4&gt;YEAR($B99),$C99*VLOOKUP(H$4,'Return Calcs'!$A$3:$E$33,5,FALSE),0))</f>
        <v>0</v>
      </c>
      <c r="I99" s="15">
        <f>IF(I$4=YEAR($B99),$G99*VLOOKUP(I$4+1,'Return Calcs'!$A$3:$D$33,4,FALSE),IF(I$4&gt;YEAR($B99),$C99*VLOOKUP(I$4,'Return Calcs'!$A$3:$E$33,5,FALSE),0))</f>
        <v>0</v>
      </c>
      <c r="J99" s="15">
        <f>IF(J$4=YEAR($B99),$G99*VLOOKUP(J$4+1,'Return Calcs'!$A$3:$D$33,4,FALSE),IF(J$4&gt;YEAR($B99),$C99*VLOOKUP(J$4,'Return Calcs'!$A$3:$E$33,5,FALSE),0))</f>
        <v>0</v>
      </c>
      <c r="K99" s="15">
        <f>IF(K$4=YEAR($B99),$G99*VLOOKUP(K$4+1,'Return Calcs'!$A$3:$D$33,4,FALSE),IF(K$4&gt;YEAR($B99),$C99*VLOOKUP(K$4,'Return Calcs'!$A$3:$E$33,5,FALSE),0))</f>
        <v>0</v>
      </c>
      <c r="L99" s="15">
        <f>IF(L$4=YEAR($B99),$G99*VLOOKUP(L$4+1,'Return Calcs'!$A$3:$D$33,4,FALSE),IF(L$4&gt;YEAR($B99),$C99*VLOOKUP(L$4,'Return Calcs'!$A$3:$E$33,5,FALSE),0))</f>
        <v>0</v>
      </c>
      <c r="M99" s="15">
        <f>IF(M$4=YEAR($B99),$G99*VLOOKUP(M$4+1,'Return Calcs'!$A$3:$D$33,4,FALSE),IF(M$4&gt;YEAR($B99),$C99*VLOOKUP(M$4,'Return Calcs'!$A$3:$E$33,5,FALSE),0))</f>
        <v>0</v>
      </c>
      <c r="N99" s="15">
        <f>IF(N$4=YEAR($B99),$G99*VLOOKUP(N$4+1,'Return Calcs'!$A$3:$D$33,4,FALSE),IF(N$4&gt;YEAR($B99),$C99*VLOOKUP(N$4,'Return Calcs'!$A$3:$E$33,5,FALSE),0))</f>
        <v>0</v>
      </c>
      <c r="O99" s="15">
        <f>IF(O$4=YEAR($B99),$G99*VLOOKUP(O$4+1,'Return Calcs'!$A$3:$D$33,4,FALSE),IF(O$4&gt;YEAR($B99),$C99*VLOOKUP(O$4,'Return Calcs'!$A$3:$E$33,5,FALSE),0))</f>
        <v>0</v>
      </c>
      <c r="P99" s="15">
        <f>IF(P$4=YEAR($B99),$G99*VLOOKUP(P$4+1,'Return Calcs'!$A$3:$D$33,4,FALSE),IF(P$4&gt;YEAR($B99),$C99*VLOOKUP(P$4,'Return Calcs'!$A$3:$E$33,5,FALSE),0))</f>
        <v>0</v>
      </c>
      <c r="Q99" s="15">
        <f>IF(Q$4=YEAR($B99),$G99*VLOOKUP(Q$4+1,'Return Calcs'!$A$3:$D$33,4,FALSE),IF(Q$4&gt;YEAR($B99),$C99*VLOOKUP(Q$4,'Return Calcs'!$A$3:$E$33,5,FALSE),0))</f>
        <v>0</v>
      </c>
      <c r="R99" s="15">
        <f>IF(R$4=YEAR($B99),$G99*VLOOKUP(R$4+1,'Return Calcs'!$A$3:$D$33,4,FALSE),IF(R$4&gt;YEAR($B99),$C99*VLOOKUP(R$4,'Return Calcs'!$A$3:$E$33,5,FALSE),0))</f>
        <v>0</v>
      </c>
      <c r="S99" s="15">
        <f>IF(S$4=YEAR($B99),$G99*VLOOKUP(S$4+1,'Return Calcs'!$A$3:$D$33,4,FALSE),IF(S$4&gt;YEAR($B99),$C99*VLOOKUP(S$4,'Return Calcs'!$A$3:$E$33,5,FALSE),0))</f>
        <v>0</v>
      </c>
      <c r="T99" s="15">
        <f>IF(T$4=YEAR($B99),$G99*VLOOKUP(T$4+1,'Return Calcs'!$A$3:$D$33,4,FALSE),IF(T$4&gt;YEAR($B99),$C99*VLOOKUP(T$4,'Return Calcs'!$A$3:$E$33,5,FALSE),0))</f>
        <v>0</v>
      </c>
      <c r="U99" s="15">
        <f>IF(U$4=YEAR($B99),$G99*VLOOKUP(U$4+1,'Return Calcs'!$A$3:$D$33,4,FALSE),IF(U$4&gt;YEAR($B99),$C99*VLOOKUP(U$4,'Return Calcs'!$A$3:$E$33,5,FALSE),0))</f>
        <v>0</v>
      </c>
      <c r="V99" s="15">
        <f>IF(V$4=YEAR($B99),$G99*VLOOKUP(V$4+1,'Return Calcs'!$A$3:$D$33,4,FALSE),IF(V$4&gt;YEAR($B99),$C99*VLOOKUP(V$4,'Return Calcs'!$A$3:$E$33,5,FALSE),0))</f>
        <v>0</v>
      </c>
      <c r="W99" s="15">
        <f>IF(W$4=YEAR($B99),$G99*VLOOKUP(W$4+1,'Return Calcs'!$A$3:$D$33,4,FALSE),IF(W$4&gt;YEAR($B99),$C99*VLOOKUP(W$4,'Return Calcs'!$A$3:$E$33,5,FALSE),0))</f>
        <v>0</v>
      </c>
      <c r="X99" s="15">
        <f>IF(X$4=YEAR($B99),$G99*VLOOKUP(X$4+1,'Return Calcs'!$A$3:$D$33,4,FALSE),IF(X$4&gt;YEAR($B99),$C99*VLOOKUP(X$4,'Return Calcs'!$A$3:$E$33,5,FALSE),0))</f>
        <v>0</v>
      </c>
      <c r="Y99" s="15">
        <f>IF(Y$4=YEAR($B99),$G99*VLOOKUP(Y$4+1,'Return Calcs'!$A$3:$D$33,4,FALSE),IF(Y$4&gt;YEAR($B99),$C99*VLOOKUP(Y$4,'Return Calcs'!$A$3:$E$33,5,FALSE),0))</f>
        <v>919.15253012248979</v>
      </c>
      <c r="Z99" s="15">
        <f>IF(Z$4=YEAR($B99),$G99*VLOOKUP(Z$4+1,'Return Calcs'!$A$3:$D$33,4,FALSE),IF(Z$4&gt;YEAR($B99),$C99*VLOOKUP(Z$4,'Return Calcs'!$A$3:$E$33,5,FALSE),0))</f>
        <v>4415.1406242730591</v>
      </c>
      <c r="AA99" s="15">
        <f>IF(AA$4=YEAR($B99),$G99*VLOOKUP(AA$4+1,'Return Calcs'!$A$3:$D$33,4,FALSE),IF(AA$4&gt;YEAR($B99),$C99*VLOOKUP(AA$4,'Return Calcs'!$A$3:$E$33,5,FALSE),0))</f>
        <v>4820.6804044153596</v>
      </c>
      <c r="AB99" s="15">
        <f>IF(AB$4=YEAR($B99),$G99*VLOOKUP(AB$4+1,'Return Calcs'!$A$3:$D$33,4,FALSE),IF(AB$4&gt;YEAR($B99),$C99*VLOOKUP(AB$4,'Return Calcs'!$A$3:$E$33,5,FALSE),0))</f>
        <v>4178.6621485749592</v>
      </c>
      <c r="AC99" s="15">
        <f>IF(AC$4=YEAR($B99),$G99*VLOOKUP(AC$4+1,'Return Calcs'!$A$3:$D$33,4,FALSE),IF(AC$4&gt;YEAR($B99),$C99*VLOOKUP(AC$4,'Return Calcs'!$A$3:$E$33,5,FALSE),0))</f>
        <v>4119.4384002639154</v>
      </c>
      <c r="AD99" s="15">
        <f>IF(AD$4=YEAR($B99),$G99*VLOOKUP(AD$4+1,'Return Calcs'!$A$3:$D$33,4,FALSE),IF(AD$4&gt;YEAR($B99),$C99*VLOOKUP(AD$4,'Return Calcs'!$A$3:$E$33,5,FALSE),0))</f>
        <v>4122.0113383463422</v>
      </c>
      <c r="AE99" s="15">
        <f>IF(AE$4=YEAR($B99),$G99*VLOOKUP(AE$4+1,'Return Calcs'!$A$3:$D$33,4,FALSE),IF(AE$4&gt;YEAR($B99),$C99*VLOOKUP(AE$4,'Return Calcs'!$A$3:$E$33,5,FALSE),0))</f>
        <v>3746.7380944030042</v>
      </c>
      <c r="AF99" s="15">
        <f>IF(AF$4=YEAR($B99),$G99*VLOOKUP(AF$4+1,'Return Calcs'!$A$3:$D$33,4,FALSE),IF(AF$4&gt;YEAR($B99),$C99*VLOOKUP(AF$4,'Return Calcs'!$A$3:$E$33,5,FALSE),0))</f>
        <v>3551.2717255171656</v>
      </c>
      <c r="AG99" s="15">
        <f>IF(AG$4=YEAR($B99),$G99*VLOOKUP(AG$4+1,'Return Calcs'!$A$3:$D$33,4,FALSE),IF(AG$4&gt;YEAR($B99),$C99*VLOOKUP(AG$4,'Return Calcs'!$A$3:$E$33,5,FALSE),0))</f>
        <v>3691.7920054212623</v>
      </c>
      <c r="AH99" s="15">
        <f>IF(AH$4=YEAR($B99),$G99*VLOOKUP(AH$4+1,'Return Calcs'!$A$3:$D$33,4,FALSE),IF(AH$4&gt;YEAR($B99),$C99*VLOOKUP(AH$4,'Return Calcs'!$A$3:$E$33,5,FALSE),0))</f>
        <v>3539.4351074065357</v>
      </c>
      <c r="AI99" s="15">
        <f>IF(AI$4=YEAR($B99),$G99*VLOOKUP(AI$4+1,'Return Calcs'!$A$3:$D$33,4,FALSE),IF(AI$4&gt;YEAR($B99),$C99*VLOOKUP(AI$4,'Return Calcs'!$A$3:$E$33,5,FALSE),0))</f>
        <v>3190.1771969422016</v>
      </c>
      <c r="AJ99" s="15">
        <f>IF(AJ$4=YEAR($B99),$G99*VLOOKUP(AJ$4+1,'Return Calcs'!$A$3:$D$33,4,FALSE),IF(AJ$4&gt;YEAR($B99),$C99*VLOOKUP(AJ$4,'Return Calcs'!$A$3:$E$33,5,FALSE),0))</f>
        <v>3287.7943457582624</v>
      </c>
      <c r="AK99" s="15">
        <f>IF(AK$4=YEAR($B99),$G99*VLOOKUP(AK$4+1,'Return Calcs'!$A$3:$D$33,4,FALSE),IF(AK$4&gt;YEAR($B99),$C99*VLOOKUP(AK$4,'Return Calcs'!$A$3:$E$33,5,FALSE),0))</f>
        <v>3497.3567161500696</v>
      </c>
      <c r="AL99" s="49">
        <f t="shared" si="22"/>
        <v>47079.650637594634</v>
      </c>
      <c r="AM99" s="49">
        <f t="shared" si="17"/>
        <v>-94.159301275190955</v>
      </c>
      <c r="AN99" s="20">
        <f t="shared" si="23"/>
        <v>2.0040080160321E-3</v>
      </c>
      <c r="AO99" s="34">
        <f>IF(ABS(AN99)&lt;Tolerance,'Fund Value calcs'!E99,'Fund Value calcs'!AL99)</f>
        <v>46985.491336319443</v>
      </c>
      <c r="AP99" s="34">
        <f t="shared" si="18"/>
        <v>48695.327458690219</v>
      </c>
      <c r="AQ99" s="15">
        <f t="shared" si="24"/>
        <v>1709.8361223707761</v>
      </c>
      <c r="AR99" s="55">
        <f t="shared" si="25"/>
        <v>3.6390725599352948E-2</v>
      </c>
      <c r="AS99" s="16">
        <f t="shared" si="19"/>
        <v>2007</v>
      </c>
      <c r="AT99" s="16">
        <f t="shared" si="20"/>
        <v>5</v>
      </c>
      <c r="AU99" s="22">
        <f t="shared" si="21"/>
        <v>3</v>
      </c>
    </row>
    <row r="100" spans="1:47" x14ac:dyDescent="0.3">
      <c r="A100">
        <v>96</v>
      </c>
      <c r="B100" s="46">
        <f>'Amended Data'!K99</f>
        <v>37168</v>
      </c>
      <c r="C100" s="15">
        <f>'Amended Data'!J99</f>
        <v>4200</v>
      </c>
      <c r="D100" s="16">
        <f>'Amended Data'!D99</f>
        <v>28</v>
      </c>
      <c r="E100" s="45">
        <f>'Amended Data'!E99</f>
        <v>87693.671324715673</v>
      </c>
      <c r="F100" s="15">
        <f t="shared" si="16"/>
        <v>3</v>
      </c>
      <c r="G100" s="34">
        <f>C100*F100/12*VLOOKUP(YEAR(B100),'Return Calcs'!$A$4:$D$33,3,FALSE)^(F100/24)</f>
        <v>1027.0576018453987</v>
      </c>
      <c r="H100" s="15">
        <f>IF(H$4=YEAR($B100),$G100*VLOOKUP(H$4+1,'Return Calcs'!$A$3:$D$33,4,FALSE),IF(H$4&gt;YEAR($B100),$C100*VLOOKUP(H$4,'Return Calcs'!$A$3:$E$33,5,FALSE),0))</f>
        <v>0</v>
      </c>
      <c r="I100" s="15">
        <f>IF(I$4=YEAR($B100),$G100*VLOOKUP(I$4+1,'Return Calcs'!$A$3:$D$33,4,FALSE),IF(I$4&gt;YEAR($B100),$C100*VLOOKUP(I$4,'Return Calcs'!$A$3:$E$33,5,FALSE),0))</f>
        <v>0</v>
      </c>
      <c r="J100" s="15">
        <f>IF(J$4=YEAR($B100),$G100*VLOOKUP(J$4+1,'Return Calcs'!$A$3:$D$33,4,FALSE),IF(J$4&gt;YEAR($B100),$C100*VLOOKUP(J$4,'Return Calcs'!$A$3:$E$33,5,FALSE),0))</f>
        <v>0</v>
      </c>
      <c r="K100" s="15">
        <f>IF(K$4=YEAR($B100),$G100*VLOOKUP(K$4+1,'Return Calcs'!$A$3:$D$33,4,FALSE),IF(K$4&gt;YEAR($B100),$C100*VLOOKUP(K$4,'Return Calcs'!$A$3:$E$33,5,FALSE),0))</f>
        <v>0</v>
      </c>
      <c r="L100" s="15">
        <f>IF(L$4=YEAR($B100),$G100*VLOOKUP(L$4+1,'Return Calcs'!$A$3:$D$33,4,FALSE),IF(L$4&gt;YEAR($B100),$C100*VLOOKUP(L$4,'Return Calcs'!$A$3:$E$33,5,FALSE),0))</f>
        <v>0</v>
      </c>
      <c r="M100" s="15">
        <f>IF(M$4=YEAR($B100),$G100*VLOOKUP(M$4+1,'Return Calcs'!$A$3:$D$33,4,FALSE),IF(M$4&gt;YEAR($B100),$C100*VLOOKUP(M$4,'Return Calcs'!$A$3:$E$33,5,FALSE),0))</f>
        <v>0</v>
      </c>
      <c r="N100" s="15">
        <f>IF(N$4=YEAR($B100),$G100*VLOOKUP(N$4+1,'Return Calcs'!$A$3:$D$33,4,FALSE),IF(N$4&gt;YEAR($B100),$C100*VLOOKUP(N$4,'Return Calcs'!$A$3:$E$33,5,FALSE),0))</f>
        <v>0</v>
      </c>
      <c r="O100" s="15">
        <f>IF(O$4=YEAR($B100),$G100*VLOOKUP(O$4+1,'Return Calcs'!$A$3:$D$33,4,FALSE),IF(O$4&gt;YEAR($B100),$C100*VLOOKUP(O$4,'Return Calcs'!$A$3:$E$33,5,FALSE),0))</f>
        <v>0</v>
      </c>
      <c r="P100" s="15">
        <f>IF(P$4=YEAR($B100),$G100*VLOOKUP(P$4+1,'Return Calcs'!$A$3:$D$33,4,FALSE),IF(P$4&gt;YEAR($B100),$C100*VLOOKUP(P$4,'Return Calcs'!$A$3:$E$33,5,FALSE),0))</f>
        <v>0</v>
      </c>
      <c r="Q100" s="15">
        <f>IF(Q$4=YEAR($B100),$G100*VLOOKUP(Q$4+1,'Return Calcs'!$A$3:$D$33,4,FALSE),IF(Q$4&gt;YEAR($B100),$C100*VLOOKUP(Q$4,'Return Calcs'!$A$3:$E$33,5,FALSE),0))</f>
        <v>0</v>
      </c>
      <c r="R100" s="15">
        <f>IF(R$4=YEAR($B100),$G100*VLOOKUP(R$4+1,'Return Calcs'!$A$3:$D$33,4,FALSE),IF(R$4&gt;YEAR($B100),$C100*VLOOKUP(R$4,'Return Calcs'!$A$3:$E$33,5,FALSE),0))</f>
        <v>0</v>
      </c>
      <c r="S100" s="15">
        <f>IF(S$4=YEAR($B100),$G100*VLOOKUP(S$4+1,'Return Calcs'!$A$3:$D$33,4,FALSE),IF(S$4&gt;YEAR($B100),$C100*VLOOKUP(S$4,'Return Calcs'!$A$3:$E$33,5,FALSE),0))</f>
        <v>1335.3282725115444</v>
      </c>
      <c r="T100" s="15">
        <f>IF(T$4=YEAR($B100),$G100*VLOOKUP(T$4+1,'Return Calcs'!$A$3:$D$33,4,FALSE),IF(T$4&gt;YEAR($B100),$C100*VLOOKUP(T$4,'Return Calcs'!$A$3:$E$33,5,FALSE),0))</f>
        <v>6284.4757893440201</v>
      </c>
      <c r="U100" s="15">
        <f>IF(U$4=YEAR($B100),$G100*VLOOKUP(U$4+1,'Return Calcs'!$A$3:$D$33,4,FALSE),IF(U$4&gt;YEAR($B100),$C100*VLOOKUP(U$4,'Return Calcs'!$A$3:$E$33,5,FALSE),0))</f>
        <v>6785.8837587895132</v>
      </c>
      <c r="V100" s="15">
        <f>IF(V$4=YEAR($B100),$G100*VLOOKUP(V$4+1,'Return Calcs'!$A$3:$D$33,4,FALSE),IF(V$4&gt;YEAR($B100),$C100*VLOOKUP(V$4,'Return Calcs'!$A$3:$E$33,5,FALSE),0))</f>
        <v>6140.6312462717215</v>
      </c>
      <c r="W100" s="15">
        <f>IF(W$4=YEAR($B100),$G100*VLOOKUP(W$4+1,'Return Calcs'!$A$3:$D$33,4,FALSE),IF(W$4&gt;YEAR($B100),$C100*VLOOKUP(W$4,'Return Calcs'!$A$3:$E$33,5,FALSE),0))</f>
        <v>5482.4333165480466</v>
      </c>
      <c r="X100" s="15">
        <f>IF(X$4=YEAR($B100),$G100*VLOOKUP(X$4+1,'Return Calcs'!$A$3:$D$33,4,FALSE),IF(X$4&gt;YEAR($B100),$C100*VLOOKUP(X$4,'Return Calcs'!$A$3:$E$33,5,FALSE),0))</f>
        <v>4823.5203992404695</v>
      </c>
      <c r="Y100" s="15">
        <f>IF(Y$4=YEAR($B100),$G100*VLOOKUP(Y$4+1,'Return Calcs'!$A$3:$D$33,4,FALSE),IF(Y$4&gt;YEAR($B100),$C100*VLOOKUP(Y$4,'Return Calcs'!$A$3:$E$33,5,FALSE),0))</f>
        <v>4499.7836395529575</v>
      </c>
      <c r="Z100" s="15">
        <f>IF(Z$4=YEAR($B100),$G100*VLOOKUP(Z$4+1,'Return Calcs'!$A$3:$D$33,4,FALSE),IF(Z$4&gt;YEAR($B100),$C100*VLOOKUP(Z$4,'Return Calcs'!$A$3:$E$33,5,FALSE),0))</f>
        <v>5328.6179948123126</v>
      </c>
      <c r="AA100" s="15">
        <f>IF(AA$4=YEAR($B100),$G100*VLOOKUP(AA$4+1,'Return Calcs'!$A$3:$D$33,4,FALSE),IF(AA$4&gt;YEAR($B100),$C100*VLOOKUP(AA$4,'Return Calcs'!$A$3:$E$33,5,FALSE),0))</f>
        <v>5818.062557053021</v>
      </c>
      <c r="AB100" s="15">
        <f>IF(AB$4=YEAR($B100),$G100*VLOOKUP(AB$4+1,'Return Calcs'!$A$3:$D$33,4,FALSE),IF(AB$4&gt;YEAR($B100),$C100*VLOOKUP(AB$4,'Return Calcs'!$A$3:$E$33,5,FALSE),0))</f>
        <v>5043.2129379352955</v>
      </c>
      <c r="AC100" s="15">
        <f>IF(AC$4=YEAR($B100),$G100*VLOOKUP(AC$4+1,'Return Calcs'!$A$3:$D$33,4,FALSE),IF(AC$4&gt;YEAR($B100),$C100*VLOOKUP(AC$4,'Return Calcs'!$A$3:$E$33,5,FALSE),0))</f>
        <v>4971.7360003185186</v>
      </c>
      <c r="AD100" s="15">
        <f>IF(AD$4=YEAR($B100),$G100*VLOOKUP(AD$4+1,'Return Calcs'!$A$3:$D$33,4,FALSE),IF(AD$4&gt;YEAR($B100),$C100*VLOOKUP(AD$4,'Return Calcs'!$A$3:$E$33,5,FALSE),0))</f>
        <v>4974.8412704179991</v>
      </c>
      <c r="AE100" s="15">
        <f>IF(AE$4=YEAR($B100),$G100*VLOOKUP(AE$4+1,'Return Calcs'!$A$3:$D$33,4,FALSE),IF(AE$4&gt;YEAR($B100),$C100*VLOOKUP(AE$4,'Return Calcs'!$A$3:$E$33,5,FALSE),0))</f>
        <v>4521.9252863484535</v>
      </c>
      <c r="AF100" s="15">
        <f>IF(AF$4=YEAR($B100),$G100*VLOOKUP(AF$4+1,'Return Calcs'!$A$3:$D$33,4,FALSE),IF(AF$4&gt;YEAR($B100),$C100*VLOOKUP(AF$4,'Return Calcs'!$A$3:$E$33,5,FALSE),0))</f>
        <v>4286.0175997620963</v>
      </c>
      <c r="AG100" s="15">
        <f>IF(AG$4=YEAR($B100),$G100*VLOOKUP(AG$4+1,'Return Calcs'!$A$3:$D$33,4,FALSE),IF(AG$4&gt;YEAR($B100),$C100*VLOOKUP(AG$4,'Return Calcs'!$A$3:$E$33,5,FALSE),0))</f>
        <v>4455.6110410256615</v>
      </c>
      <c r="AH100" s="15">
        <f>IF(AH$4=YEAR($B100),$G100*VLOOKUP(AH$4+1,'Return Calcs'!$A$3:$D$33,4,FALSE),IF(AH$4&gt;YEAR($B100),$C100*VLOOKUP(AH$4,'Return Calcs'!$A$3:$E$33,5,FALSE),0))</f>
        <v>4271.7320261803015</v>
      </c>
      <c r="AI100" s="15">
        <f>IF(AI$4=YEAR($B100),$G100*VLOOKUP(AI$4+1,'Return Calcs'!$A$3:$D$33,4,FALSE),IF(AI$4&gt;YEAR($B100),$C100*VLOOKUP(AI$4,'Return Calcs'!$A$3:$E$33,5,FALSE),0))</f>
        <v>3850.213858378519</v>
      </c>
      <c r="AJ100" s="15">
        <f>IF(AJ$4=YEAR($B100),$G100*VLOOKUP(AJ$4+1,'Return Calcs'!$A$3:$D$33,4,FALSE),IF(AJ$4&gt;YEAR($B100),$C100*VLOOKUP(AJ$4,'Return Calcs'!$A$3:$E$33,5,FALSE),0))</f>
        <v>3968.027658673765</v>
      </c>
      <c r="AK100" s="15">
        <f>IF(AK$4=YEAR($B100),$G100*VLOOKUP(AK$4+1,'Return Calcs'!$A$3:$D$33,4,FALSE),IF(AK$4&gt;YEAR($B100),$C100*VLOOKUP(AK$4,'Return Calcs'!$A$3:$E$33,5,FALSE),0))</f>
        <v>4220.9477608707739</v>
      </c>
      <c r="AL100" s="49">
        <f t="shared" si="22"/>
        <v>91063.002414034971</v>
      </c>
      <c r="AM100" s="49">
        <f t="shared" si="17"/>
        <v>-3369.3310893192975</v>
      </c>
      <c r="AN100" s="20">
        <f t="shared" si="23"/>
        <v>3.8421599169262764E-2</v>
      </c>
      <c r="AO100" s="34">
        <f>IF(ABS(AN100)&lt;Tolerance,'Fund Value calcs'!E100,'Fund Value calcs'!AL100)</f>
        <v>87693.671324715673</v>
      </c>
      <c r="AP100" s="34">
        <f t="shared" si="18"/>
        <v>93356.516379014589</v>
      </c>
      <c r="AQ100" s="15">
        <f t="shared" si="24"/>
        <v>5662.8450542989158</v>
      </c>
      <c r="AR100" s="55">
        <f t="shared" si="25"/>
        <v>6.4575299092340471E-2</v>
      </c>
      <c r="AS100" s="16">
        <f t="shared" si="19"/>
        <v>2001</v>
      </c>
      <c r="AT100" s="16">
        <f t="shared" si="20"/>
        <v>10</v>
      </c>
      <c r="AU100" s="22">
        <f t="shared" si="21"/>
        <v>5</v>
      </c>
    </row>
    <row r="101" spans="1:47" x14ac:dyDescent="0.3">
      <c r="A101">
        <v>97</v>
      </c>
      <c r="B101" s="46">
        <f>'Amended Data'!K100</f>
        <v>33771</v>
      </c>
      <c r="C101" s="15">
        <f>'Amended Data'!J100</f>
        <v>5220</v>
      </c>
      <c r="D101" s="16">
        <f>'Amended Data'!D100</f>
        <v>28</v>
      </c>
      <c r="E101" s="45">
        <f>'Amended Data'!E100</f>
        <v>155663.30891283104</v>
      </c>
      <c r="F101" s="15">
        <f t="shared" si="16"/>
        <v>7</v>
      </c>
      <c r="G101" s="34">
        <f>C101*F101/12*VLOOKUP(YEAR(B101),'Return Calcs'!$A$4:$D$33,3,FALSE)^(F101/24)</f>
        <v>3165.2395035846903</v>
      </c>
      <c r="H101" s="15">
        <f>IF(H$4=YEAR($B101),$G101*VLOOKUP(H$4+1,'Return Calcs'!$A$3:$D$33,4,FALSE),IF(H$4&gt;YEAR($B101),$C101*VLOOKUP(H$4,'Return Calcs'!$A$3:$E$33,5,FALSE),0))</f>
        <v>0</v>
      </c>
      <c r="I101" s="15">
        <f>IF(I$4=YEAR($B101),$G101*VLOOKUP(I$4+1,'Return Calcs'!$A$3:$D$33,4,FALSE),IF(I$4&gt;YEAR($B101),$C101*VLOOKUP(I$4,'Return Calcs'!$A$3:$E$33,5,FALSE),0))</f>
        <v>0</v>
      </c>
      <c r="J101" s="15">
        <f>IF(J$4=YEAR($B101),$G101*VLOOKUP(J$4+1,'Return Calcs'!$A$3:$D$33,4,FALSE),IF(J$4&gt;YEAR($B101),$C101*VLOOKUP(J$4,'Return Calcs'!$A$3:$E$33,5,FALSE),0))</f>
        <v>7533.6020997475443</v>
      </c>
      <c r="K101" s="15">
        <f>IF(K$4=YEAR($B101),$G101*VLOOKUP(K$4+1,'Return Calcs'!$A$3:$D$33,4,FALSE),IF(K$4&gt;YEAR($B101),$C101*VLOOKUP(K$4,'Return Calcs'!$A$3:$E$33,5,FALSE),0))</f>
        <v>11336.920482218495</v>
      </c>
      <c r="L101" s="15">
        <f>IF(L$4=YEAR($B101),$G101*VLOOKUP(L$4+1,'Return Calcs'!$A$3:$D$33,4,FALSE),IF(L$4&gt;YEAR($B101),$C101*VLOOKUP(L$4,'Return Calcs'!$A$3:$E$33,5,FALSE),0))</f>
        <v>10922.633845949404</v>
      </c>
      <c r="M101" s="15">
        <f>IF(M$4=YEAR($B101),$G101*VLOOKUP(M$4+1,'Return Calcs'!$A$3:$D$33,4,FALSE),IF(M$4&gt;YEAR($B101),$C101*VLOOKUP(M$4,'Return Calcs'!$A$3:$E$33,5,FALSE),0))</f>
        <v>10514.735201237021</v>
      </c>
      <c r="N101" s="15">
        <f>IF(N$4=YEAR($B101),$G101*VLOOKUP(N$4+1,'Return Calcs'!$A$3:$D$33,4,FALSE),IF(N$4&gt;YEAR($B101),$C101*VLOOKUP(N$4,'Return Calcs'!$A$3:$E$33,5,FALSE),0))</f>
        <v>9074.7240811488628</v>
      </c>
      <c r="O101" s="15">
        <f>IF(O$4=YEAR($B101),$G101*VLOOKUP(O$4+1,'Return Calcs'!$A$3:$D$33,4,FALSE),IF(O$4&gt;YEAR($B101),$C101*VLOOKUP(O$4,'Return Calcs'!$A$3:$E$33,5,FALSE),0))</f>
        <v>7692.5106300039188</v>
      </c>
      <c r="P101" s="15">
        <f>IF(P$4=YEAR($B101),$G101*VLOOKUP(P$4+1,'Return Calcs'!$A$3:$D$33,4,FALSE),IF(P$4&gt;YEAR($B101),$C101*VLOOKUP(P$4,'Return Calcs'!$A$3:$E$33,5,FALSE),0))</f>
        <v>6437.7207600618885</v>
      </c>
      <c r="Q101" s="15">
        <f>IF(Q$4=YEAR($B101),$G101*VLOOKUP(Q$4+1,'Return Calcs'!$A$3:$D$33,4,FALSE),IF(Q$4&gt;YEAR($B101),$C101*VLOOKUP(Q$4,'Return Calcs'!$A$3:$E$33,5,FALSE),0))</f>
        <v>5543.1514738100323</v>
      </c>
      <c r="R101" s="15">
        <f>IF(R$4=YEAR($B101),$G101*VLOOKUP(R$4+1,'Return Calcs'!$A$3:$D$33,4,FALSE),IF(R$4&gt;YEAR($B101),$C101*VLOOKUP(R$4,'Return Calcs'!$A$3:$E$33,5,FALSE),0))</f>
        <v>5389.4684369973693</v>
      </c>
      <c r="S101" s="15">
        <f>IF(S$4=YEAR($B101),$G101*VLOOKUP(S$4+1,'Return Calcs'!$A$3:$D$33,4,FALSE),IF(S$4&gt;YEAR($B101),$C101*VLOOKUP(S$4,'Return Calcs'!$A$3:$E$33,5,FALSE),0))</f>
        <v>6212.7768538169712</v>
      </c>
      <c r="T101" s="15">
        <f>IF(T$4=YEAR($B101),$G101*VLOOKUP(T$4+1,'Return Calcs'!$A$3:$D$33,4,FALSE),IF(T$4&gt;YEAR($B101),$C101*VLOOKUP(T$4,'Return Calcs'!$A$3:$E$33,5,FALSE),0))</f>
        <v>7810.7056238989962</v>
      </c>
      <c r="U101" s="15">
        <f>IF(U$4=YEAR($B101),$G101*VLOOKUP(U$4+1,'Return Calcs'!$A$3:$D$33,4,FALSE),IF(U$4&gt;YEAR($B101),$C101*VLOOKUP(U$4,'Return Calcs'!$A$3:$E$33,5,FALSE),0))</f>
        <v>8433.8841002098234</v>
      </c>
      <c r="V101" s="15">
        <f>IF(V$4=YEAR($B101),$G101*VLOOKUP(V$4+1,'Return Calcs'!$A$3:$D$33,4,FALSE),IF(V$4&gt;YEAR($B101),$C101*VLOOKUP(V$4,'Return Calcs'!$A$3:$E$33,5,FALSE),0))</f>
        <v>7631.9274060805674</v>
      </c>
      <c r="W101" s="15">
        <f>IF(W$4=YEAR($B101),$G101*VLOOKUP(W$4+1,'Return Calcs'!$A$3:$D$33,4,FALSE),IF(W$4&gt;YEAR($B101),$C101*VLOOKUP(W$4,'Return Calcs'!$A$3:$E$33,5,FALSE),0))</f>
        <v>6813.8814077097149</v>
      </c>
      <c r="X101" s="15">
        <f>IF(X$4=YEAR($B101),$G101*VLOOKUP(X$4+1,'Return Calcs'!$A$3:$D$33,4,FALSE),IF(X$4&gt;YEAR($B101),$C101*VLOOKUP(X$4,'Return Calcs'!$A$3:$E$33,5,FALSE),0))</f>
        <v>5994.9467819131551</v>
      </c>
      <c r="Y101" s="15">
        <f>IF(Y$4=YEAR($B101),$G101*VLOOKUP(Y$4+1,'Return Calcs'!$A$3:$D$33,4,FALSE),IF(Y$4&gt;YEAR($B101),$C101*VLOOKUP(Y$4,'Return Calcs'!$A$3:$E$33,5,FALSE),0))</f>
        <v>5592.588237730105</v>
      </c>
      <c r="Z101" s="15">
        <f>IF(Z$4=YEAR($B101),$G101*VLOOKUP(Z$4+1,'Return Calcs'!$A$3:$D$33,4,FALSE),IF(Z$4&gt;YEAR($B101),$C101*VLOOKUP(Z$4,'Return Calcs'!$A$3:$E$33,5,FALSE),0))</f>
        <v>6622.7109364095886</v>
      </c>
      <c r="AA101" s="15">
        <f>IF(AA$4=YEAR($B101),$G101*VLOOKUP(AA$4+1,'Return Calcs'!$A$3:$D$33,4,FALSE),IF(AA$4&gt;YEAR($B101),$C101*VLOOKUP(AA$4,'Return Calcs'!$A$3:$E$33,5,FALSE),0))</f>
        <v>7231.0206066230403</v>
      </c>
      <c r="AB101" s="15">
        <f>IF(AB$4=YEAR($B101),$G101*VLOOKUP(AB$4+1,'Return Calcs'!$A$3:$D$33,4,FALSE),IF(AB$4&gt;YEAR($B101),$C101*VLOOKUP(AB$4,'Return Calcs'!$A$3:$E$33,5,FALSE),0))</f>
        <v>6267.9932228624384</v>
      </c>
      <c r="AC101" s="15">
        <f>IF(AC$4=YEAR($B101),$G101*VLOOKUP(AC$4+1,'Return Calcs'!$A$3:$D$33,4,FALSE),IF(AC$4&gt;YEAR($B101),$C101*VLOOKUP(AC$4,'Return Calcs'!$A$3:$E$33,5,FALSE),0))</f>
        <v>6179.1576003958735</v>
      </c>
      <c r="AD101" s="15">
        <f>IF(AD$4=YEAR($B101),$G101*VLOOKUP(AD$4+1,'Return Calcs'!$A$3:$D$33,4,FALSE),IF(AD$4&gt;YEAR($B101),$C101*VLOOKUP(AD$4,'Return Calcs'!$A$3:$E$33,5,FALSE),0))</f>
        <v>6183.0170075195138</v>
      </c>
      <c r="AE101" s="15">
        <f>IF(AE$4=YEAR($B101),$G101*VLOOKUP(AE$4+1,'Return Calcs'!$A$3:$D$33,4,FALSE),IF(AE$4&gt;YEAR($B101),$C101*VLOOKUP(AE$4,'Return Calcs'!$A$3:$E$33,5,FALSE),0))</f>
        <v>5620.1071416045061</v>
      </c>
      <c r="AF101" s="15">
        <f>IF(AF$4=YEAR($B101),$G101*VLOOKUP(AF$4+1,'Return Calcs'!$A$3:$D$33,4,FALSE),IF(AF$4&gt;YEAR($B101),$C101*VLOOKUP(AF$4,'Return Calcs'!$A$3:$E$33,5,FALSE),0))</f>
        <v>5326.9075882757479</v>
      </c>
      <c r="AG101" s="15">
        <f>IF(AG$4=YEAR($B101),$G101*VLOOKUP(AG$4+1,'Return Calcs'!$A$3:$D$33,4,FALSE),IF(AG$4&gt;YEAR($B101),$C101*VLOOKUP(AG$4,'Return Calcs'!$A$3:$E$33,5,FALSE),0))</f>
        <v>5537.6880081318941</v>
      </c>
      <c r="AH101" s="15">
        <f>IF(AH$4=YEAR($B101),$G101*VLOOKUP(AH$4+1,'Return Calcs'!$A$3:$D$33,4,FALSE),IF(AH$4&gt;YEAR($B101),$C101*VLOOKUP(AH$4,'Return Calcs'!$A$3:$E$33,5,FALSE),0))</f>
        <v>5309.1526611098034</v>
      </c>
      <c r="AI101" s="15">
        <f>IF(AI$4=YEAR($B101),$G101*VLOOKUP(AI$4+1,'Return Calcs'!$A$3:$D$33,4,FALSE),IF(AI$4&gt;YEAR($B101),$C101*VLOOKUP(AI$4,'Return Calcs'!$A$3:$E$33,5,FALSE),0))</f>
        <v>4785.2657954133019</v>
      </c>
      <c r="AJ101" s="15">
        <f>IF(AJ$4=YEAR($B101),$G101*VLOOKUP(AJ$4+1,'Return Calcs'!$A$3:$D$33,4,FALSE),IF(AJ$4&gt;YEAR($B101),$C101*VLOOKUP(AJ$4,'Return Calcs'!$A$3:$E$33,5,FALSE),0))</f>
        <v>4931.6915186373935</v>
      </c>
      <c r="AK101" s="15">
        <f>IF(AK$4=YEAR($B101),$G101*VLOOKUP(AK$4+1,'Return Calcs'!$A$3:$D$33,4,FALSE),IF(AK$4&gt;YEAR($B101),$C101*VLOOKUP(AK$4,'Return Calcs'!$A$3:$E$33,5,FALSE),0))</f>
        <v>5246.0350742251039</v>
      </c>
      <c r="AL101" s="49">
        <f t="shared" si="22"/>
        <v>192176.92458374205</v>
      </c>
      <c r="AM101" s="49">
        <f t="shared" ref="AM101:AM104" si="26">E101-AL101</f>
        <v>-36513.615670911007</v>
      </c>
      <c r="AN101" s="20">
        <f t="shared" si="23"/>
        <v>0.23456790123456805</v>
      </c>
      <c r="AO101" s="34">
        <f>IF(ABS(AN101)&lt;Tolerance,'Fund Value calcs'!E101,'Fund Value calcs'!AL101)</f>
        <v>192176.92458374205</v>
      </c>
      <c r="AP101" s="34">
        <f t="shared" si="18"/>
        <v>193615.21278989912</v>
      </c>
      <c r="AQ101" s="15">
        <f t="shared" si="24"/>
        <v>1438.2882061570708</v>
      </c>
      <c r="AR101" s="55">
        <f t="shared" si="25"/>
        <v>7.484187861120286E-3</v>
      </c>
      <c r="AS101" s="16">
        <f t="shared" si="19"/>
        <v>1992</v>
      </c>
      <c r="AT101" s="16">
        <f t="shared" si="20"/>
        <v>1</v>
      </c>
      <c r="AU101" s="22">
        <f t="shared" si="21"/>
        <v>10</v>
      </c>
    </row>
    <row r="102" spans="1:47" x14ac:dyDescent="0.3">
      <c r="A102">
        <v>98</v>
      </c>
      <c r="B102" s="46">
        <f>'Amended Data'!K101</f>
        <v>34332</v>
      </c>
      <c r="C102" s="15">
        <f>'Amended Data'!J101</f>
        <v>3060</v>
      </c>
      <c r="D102" s="16">
        <f>'Amended Data'!D101</f>
        <v>27</v>
      </c>
      <c r="E102" s="45">
        <f>'Amended Data'!E101</f>
        <v>88829.288577010375</v>
      </c>
      <c r="F102" s="15">
        <f t="shared" si="16"/>
        <v>1</v>
      </c>
      <c r="G102" s="34">
        <f>C102*F102/12*VLOOKUP(YEAR(B102),'Return Calcs'!$A$4:$D$33,3,FALSE)^(F102/24)</f>
        <v>256.95346140085775</v>
      </c>
      <c r="H102" s="15">
        <f>IF(H$4=YEAR($B102),$G102*VLOOKUP(H$4+1,'Return Calcs'!$A$3:$D$33,4,FALSE),IF(H$4&gt;YEAR($B102),$C102*VLOOKUP(H$4,'Return Calcs'!$A$3:$E$33,5,FALSE),0))</f>
        <v>0</v>
      </c>
      <c r="I102" s="15">
        <f>IF(I$4=YEAR($B102),$G102*VLOOKUP(I$4+1,'Return Calcs'!$A$3:$D$33,4,FALSE),IF(I$4&gt;YEAR($B102),$C102*VLOOKUP(I$4,'Return Calcs'!$A$3:$E$33,5,FALSE),0))</f>
        <v>0</v>
      </c>
      <c r="J102" s="15">
        <f>IF(J$4=YEAR($B102),$G102*VLOOKUP(J$4+1,'Return Calcs'!$A$3:$D$33,4,FALSE),IF(J$4&gt;YEAR($B102),$C102*VLOOKUP(J$4,'Return Calcs'!$A$3:$E$33,5,FALSE),0))</f>
        <v>0</v>
      </c>
      <c r="K102" s="15">
        <f>IF(K$4=YEAR($B102),$G102*VLOOKUP(K$4+1,'Return Calcs'!$A$3:$D$33,4,FALSE),IF(K$4&gt;YEAR($B102),$C102*VLOOKUP(K$4,'Return Calcs'!$A$3:$E$33,5,FALSE),0))</f>
        <v>509.22247828114502</v>
      </c>
      <c r="L102" s="15">
        <f>IF(L$4=YEAR($B102),$G102*VLOOKUP(L$4+1,'Return Calcs'!$A$3:$D$33,4,FALSE),IF(L$4&gt;YEAR($B102),$C102*VLOOKUP(L$4,'Return Calcs'!$A$3:$E$33,5,FALSE),0))</f>
        <v>6402.9232890048224</v>
      </c>
      <c r="M102" s="15">
        <f>IF(M$4=YEAR($B102),$G102*VLOOKUP(M$4+1,'Return Calcs'!$A$3:$D$33,4,FALSE),IF(M$4&gt;YEAR($B102),$C102*VLOOKUP(M$4,'Return Calcs'!$A$3:$E$33,5,FALSE),0))</f>
        <v>6163.8102903803219</v>
      </c>
      <c r="N102" s="15">
        <f>IF(N$4=YEAR($B102),$G102*VLOOKUP(N$4+1,'Return Calcs'!$A$3:$D$33,4,FALSE),IF(N$4&gt;YEAR($B102),$C102*VLOOKUP(N$4,'Return Calcs'!$A$3:$E$33,5,FALSE),0))</f>
        <v>5319.6658406734714</v>
      </c>
      <c r="O102" s="15">
        <f>IF(O$4=YEAR($B102),$G102*VLOOKUP(O$4+1,'Return Calcs'!$A$3:$D$33,4,FALSE),IF(O$4&gt;YEAR($B102),$C102*VLOOKUP(O$4,'Return Calcs'!$A$3:$E$33,5,FALSE),0))</f>
        <v>4509.4027831057456</v>
      </c>
      <c r="P102" s="15">
        <f>IF(P$4=YEAR($B102),$G102*VLOOKUP(P$4+1,'Return Calcs'!$A$3:$D$33,4,FALSE),IF(P$4&gt;YEAR($B102),$C102*VLOOKUP(P$4,'Return Calcs'!$A$3:$E$33,5,FALSE),0))</f>
        <v>3773.8363076224864</v>
      </c>
      <c r="Q102" s="15">
        <f>IF(Q$4=YEAR($B102),$G102*VLOOKUP(Q$4+1,'Return Calcs'!$A$3:$D$33,4,FALSE),IF(Q$4&gt;YEAR($B102),$C102*VLOOKUP(Q$4,'Return Calcs'!$A$3:$E$33,5,FALSE),0))</f>
        <v>3249.4336225782949</v>
      </c>
      <c r="R102" s="15">
        <f>IF(R$4=YEAR($B102),$G102*VLOOKUP(R$4+1,'Return Calcs'!$A$3:$D$33,4,FALSE),IF(R$4&gt;YEAR($B102),$C102*VLOOKUP(R$4,'Return Calcs'!$A$3:$E$33,5,FALSE),0))</f>
        <v>3159.3435665156994</v>
      </c>
      <c r="S102" s="15">
        <f>IF(S$4=YEAR($B102),$G102*VLOOKUP(S$4+1,'Return Calcs'!$A$3:$D$33,4,FALSE),IF(S$4&gt;YEAR($B102),$C102*VLOOKUP(S$4,'Return Calcs'!$A$3:$E$33,5,FALSE),0))</f>
        <v>3641.9726384444311</v>
      </c>
      <c r="T102" s="15">
        <f>IF(T$4=YEAR($B102),$G102*VLOOKUP(T$4+1,'Return Calcs'!$A$3:$D$33,4,FALSE),IF(T$4&gt;YEAR($B102),$C102*VLOOKUP(T$4,'Return Calcs'!$A$3:$E$33,5,FALSE),0))</f>
        <v>4578.6895036649294</v>
      </c>
      <c r="U102" s="15">
        <f>IF(U$4=YEAR($B102),$G102*VLOOKUP(U$4+1,'Return Calcs'!$A$3:$D$33,4,FALSE),IF(U$4&gt;YEAR($B102),$C102*VLOOKUP(U$4,'Return Calcs'!$A$3:$E$33,5,FALSE),0))</f>
        <v>4944.0010242609314</v>
      </c>
      <c r="V102" s="15">
        <f>IF(V$4=YEAR($B102),$G102*VLOOKUP(V$4+1,'Return Calcs'!$A$3:$D$33,4,FALSE),IF(V$4&gt;YEAR($B102),$C102*VLOOKUP(V$4,'Return Calcs'!$A$3:$E$33,5,FALSE),0))</f>
        <v>4473.8884794265396</v>
      </c>
      <c r="W102" s="15">
        <f>IF(W$4=YEAR($B102),$G102*VLOOKUP(W$4+1,'Return Calcs'!$A$3:$D$33,4,FALSE),IF(W$4&gt;YEAR($B102),$C102*VLOOKUP(W$4,'Return Calcs'!$A$3:$E$33,5,FALSE),0))</f>
        <v>3994.344273485005</v>
      </c>
      <c r="X102" s="15">
        <f>IF(X$4=YEAR($B102),$G102*VLOOKUP(X$4+1,'Return Calcs'!$A$3:$D$33,4,FALSE),IF(X$4&gt;YEAR($B102),$C102*VLOOKUP(X$4,'Return Calcs'!$A$3:$E$33,5,FALSE),0))</f>
        <v>3514.2791480180567</v>
      </c>
      <c r="Y102" s="15">
        <f>IF(Y$4=YEAR($B102),$G102*VLOOKUP(Y$4+1,'Return Calcs'!$A$3:$D$33,4,FALSE),IF(Y$4&gt;YEAR($B102),$C102*VLOOKUP(Y$4,'Return Calcs'!$A$3:$E$33,5,FALSE),0))</f>
        <v>3278.4137945314405</v>
      </c>
      <c r="Z102" s="15">
        <f>IF(Z$4=YEAR($B102),$G102*VLOOKUP(Z$4+1,'Return Calcs'!$A$3:$D$33,4,FALSE),IF(Z$4&gt;YEAR($B102),$C102*VLOOKUP(Z$4,'Return Calcs'!$A$3:$E$33,5,FALSE),0))</f>
        <v>3882.2788247918279</v>
      </c>
      <c r="AA102" s="15">
        <f>IF(AA$4=YEAR($B102),$G102*VLOOKUP(AA$4+1,'Return Calcs'!$A$3:$D$33,4,FALSE),IF(AA$4&gt;YEAR($B102),$C102*VLOOKUP(AA$4,'Return Calcs'!$A$3:$E$33,5,FALSE),0))</f>
        <v>4238.8741487100579</v>
      </c>
      <c r="AB102" s="15">
        <f>IF(AB$4=YEAR($B102),$G102*VLOOKUP(AB$4+1,'Return Calcs'!$A$3:$D$33,4,FALSE),IF(AB$4&gt;YEAR($B102),$C102*VLOOKUP(AB$4,'Return Calcs'!$A$3:$E$33,5,FALSE),0))</f>
        <v>3674.3408547814297</v>
      </c>
      <c r="AC102" s="15">
        <f>IF(AC$4=YEAR($B102),$G102*VLOOKUP(AC$4+1,'Return Calcs'!$A$3:$D$33,4,FALSE),IF(AC$4&gt;YEAR($B102),$C102*VLOOKUP(AC$4,'Return Calcs'!$A$3:$E$33,5,FALSE),0))</f>
        <v>3622.2648002320639</v>
      </c>
      <c r="AD102" s="15">
        <f>IF(AD$4=YEAR($B102),$G102*VLOOKUP(AD$4+1,'Return Calcs'!$A$3:$D$33,4,FALSE),IF(AD$4&gt;YEAR($B102),$C102*VLOOKUP(AD$4,'Return Calcs'!$A$3:$E$33,5,FALSE),0))</f>
        <v>3624.5272113045426</v>
      </c>
      <c r="AE102" s="15">
        <f>IF(AE$4=YEAR($B102),$G102*VLOOKUP(AE$4+1,'Return Calcs'!$A$3:$D$33,4,FALSE),IF(AE$4&gt;YEAR($B102),$C102*VLOOKUP(AE$4,'Return Calcs'!$A$3:$E$33,5,FALSE),0))</f>
        <v>3294.5455657681587</v>
      </c>
      <c r="AF102" s="15">
        <f>IF(AF$4=YEAR($B102),$G102*VLOOKUP(AF$4+1,'Return Calcs'!$A$3:$D$33,4,FALSE),IF(AF$4&gt;YEAR($B102),$C102*VLOOKUP(AF$4,'Return Calcs'!$A$3:$E$33,5,FALSE),0))</f>
        <v>3122.6699655409561</v>
      </c>
      <c r="AG102" s="15">
        <f>IF(AG$4=YEAR($B102),$G102*VLOOKUP(AG$4+1,'Return Calcs'!$A$3:$D$33,4,FALSE),IF(AG$4&gt;YEAR($B102),$C102*VLOOKUP(AG$4,'Return Calcs'!$A$3:$E$33,5,FALSE),0))</f>
        <v>3246.2309013186964</v>
      </c>
      <c r="AH102" s="15">
        <f>IF(AH$4=YEAR($B102),$G102*VLOOKUP(AH$4+1,'Return Calcs'!$A$3:$D$33,4,FALSE),IF(AH$4&gt;YEAR($B102),$C102*VLOOKUP(AH$4,'Return Calcs'!$A$3:$E$33,5,FALSE),0))</f>
        <v>3112.2619047885055</v>
      </c>
      <c r="AI102" s="15">
        <f>IF(AI$4=YEAR($B102),$G102*VLOOKUP(AI$4+1,'Return Calcs'!$A$3:$D$33,4,FALSE),IF(AI$4&gt;YEAR($B102),$C102*VLOOKUP(AI$4,'Return Calcs'!$A$3:$E$33,5,FALSE),0))</f>
        <v>2805.1558111043496</v>
      </c>
      <c r="AJ102" s="15">
        <f>IF(AJ$4=YEAR($B102),$G102*VLOOKUP(AJ$4+1,'Return Calcs'!$A$3:$D$33,4,FALSE),IF(AJ$4&gt;YEAR($B102),$C102*VLOOKUP(AJ$4,'Return Calcs'!$A$3:$E$33,5,FALSE),0))</f>
        <v>2890.991579890886</v>
      </c>
      <c r="AK102" s="15">
        <f>IF(AK$4=YEAR($B102),$G102*VLOOKUP(AK$4+1,'Return Calcs'!$A$3:$D$33,4,FALSE),IF(AK$4&gt;YEAR($B102),$C102*VLOOKUP(AK$4,'Return Calcs'!$A$3:$E$33,5,FALSE),0))</f>
        <v>3075.2619400629924</v>
      </c>
      <c r="AL102" s="49">
        <f t="shared" si="22"/>
        <v>102102.63054828779</v>
      </c>
      <c r="AM102" s="49">
        <f t="shared" si="26"/>
        <v>-13273.341971277419</v>
      </c>
      <c r="AN102" s="20">
        <f t="shared" si="23"/>
        <v>0.14942528735632191</v>
      </c>
      <c r="AO102" s="34">
        <f>IF(ABS(AN102)&lt;Tolerance,'Fund Value calcs'!E102,'Fund Value calcs'!AL102)</f>
        <v>102102.63054828779</v>
      </c>
      <c r="AP102" s="34">
        <f t="shared" si="18"/>
        <v>105392.90288534635</v>
      </c>
      <c r="AQ102" s="15">
        <f t="shared" si="24"/>
        <v>3290.2723370585591</v>
      </c>
      <c r="AR102" s="55">
        <f t="shared" si="25"/>
        <v>3.2225147573474888E-2</v>
      </c>
      <c r="AS102" s="16">
        <f t="shared" si="19"/>
        <v>1993</v>
      </c>
      <c r="AT102" s="16">
        <f t="shared" si="20"/>
        <v>1</v>
      </c>
      <c r="AU102" s="22">
        <f t="shared" si="21"/>
        <v>6</v>
      </c>
    </row>
    <row r="103" spans="1:47" x14ac:dyDescent="0.3">
      <c r="A103">
        <v>99</v>
      </c>
      <c r="B103" s="46">
        <f>'Amended Data'!K102</f>
        <v>38064</v>
      </c>
      <c r="C103" s="15">
        <f>'Amended Data'!J102</f>
        <v>720</v>
      </c>
      <c r="D103" s="16">
        <f>'Amended Data'!D102</f>
        <v>23</v>
      </c>
      <c r="E103" s="45">
        <f>'Amended Data'!E102</f>
        <v>12947.575846619999</v>
      </c>
      <c r="F103" s="15">
        <f t="shared" si="16"/>
        <v>10</v>
      </c>
      <c r="G103" s="34">
        <f>C103*F103/12*VLOOKUP(YEAR(B103),'Return Calcs'!$A$4:$D$33,3,FALSE)^(F103/24)</f>
        <v>618.35533268550887</v>
      </c>
      <c r="H103" s="15">
        <f>IF(H$4=YEAR($B103),$G103*VLOOKUP(H$4+1,'Return Calcs'!$A$3:$D$33,4,FALSE),IF(H$4&gt;YEAR($B103),$C103*VLOOKUP(H$4,'Return Calcs'!$A$3:$E$33,5,FALSE),0))</f>
        <v>0</v>
      </c>
      <c r="I103" s="15">
        <f>IF(I$4=YEAR($B103),$G103*VLOOKUP(I$4+1,'Return Calcs'!$A$3:$D$33,4,FALSE),IF(I$4&gt;YEAR($B103),$C103*VLOOKUP(I$4,'Return Calcs'!$A$3:$E$33,5,FALSE),0))</f>
        <v>0</v>
      </c>
      <c r="J103" s="15">
        <f>IF(J$4=YEAR($B103),$G103*VLOOKUP(J$4+1,'Return Calcs'!$A$3:$D$33,4,FALSE),IF(J$4&gt;YEAR($B103),$C103*VLOOKUP(J$4,'Return Calcs'!$A$3:$E$33,5,FALSE),0))</f>
        <v>0</v>
      </c>
      <c r="K103" s="15">
        <f>IF(K$4=YEAR($B103),$G103*VLOOKUP(K$4+1,'Return Calcs'!$A$3:$D$33,4,FALSE),IF(K$4&gt;YEAR($B103),$C103*VLOOKUP(K$4,'Return Calcs'!$A$3:$E$33,5,FALSE),0))</f>
        <v>0</v>
      </c>
      <c r="L103" s="15">
        <f>IF(L$4=YEAR($B103),$G103*VLOOKUP(L$4+1,'Return Calcs'!$A$3:$D$33,4,FALSE),IF(L$4&gt;YEAR($B103),$C103*VLOOKUP(L$4,'Return Calcs'!$A$3:$E$33,5,FALSE),0))</f>
        <v>0</v>
      </c>
      <c r="M103" s="15">
        <f>IF(M$4=YEAR($B103),$G103*VLOOKUP(M$4+1,'Return Calcs'!$A$3:$D$33,4,FALSE),IF(M$4&gt;YEAR($B103),$C103*VLOOKUP(M$4,'Return Calcs'!$A$3:$E$33,5,FALSE),0))</f>
        <v>0</v>
      </c>
      <c r="N103" s="15">
        <f>IF(N$4=YEAR($B103),$G103*VLOOKUP(N$4+1,'Return Calcs'!$A$3:$D$33,4,FALSE),IF(N$4&gt;YEAR($B103),$C103*VLOOKUP(N$4,'Return Calcs'!$A$3:$E$33,5,FALSE),0))</f>
        <v>0</v>
      </c>
      <c r="O103" s="15">
        <f>IF(O$4=YEAR($B103),$G103*VLOOKUP(O$4+1,'Return Calcs'!$A$3:$D$33,4,FALSE),IF(O$4&gt;YEAR($B103),$C103*VLOOKUP(O$4,'Return Calcs'!$A$3:$E$33,5,FALSE),0))</f>
        <v>0</v>
      </c>
      <c r="P103" s="15">
        <f>IF(P$4=YEAR($B103),$G103*VLOOKUP(P$4+1,'Return Calcs'!$A$3:$D$33,4,FALSE),IF(P$4&gt;YEAR($B103),$C103*VLOOKUP(P$4,'Return Calcs'!$A$3:$E$33,5,FALSE),0))</f>
        <v>0</v>
      </c>
      <c r="Q103" s="15">
        <f>IF(Q$4=YEAR($B103),$G103*VLOOKUP(Q$4+1,'Return Calcs'!$A$3:$D$33,4,FALSE),IF(Q$4&gt;YEAR($B103),$C103*VLOOKUP(Q$4,'Return Calcs'!$A$3:$E$33,5,FALSE),0))</f>
        <v>0</v>
      </c>
      <c r="R103" s="15">
        <f>IF(R$4=YEAR($B103),$G103*VLOOKUP(R$4+1,'Return Calcs'!$A$3:$D$33,4,FALSE),IF(R$4&gt;YEAR($B103),$C103*VLOOKUP(R$4,'Return Calcs'!$A$3:$E$33,5,FALSE),0))</f>
        <v>0</v>
      </c>
      <c r="S103" s="15">
        <f>IF(S$4=YEAR($B103),$G103*VLOOKUP(S$4+1,'Return Calcs'!$A$3:$D$33,4,FALSE),IF(S$4&gt;YEAR($B103),$C103*VLOOKUP(S$4,'Return Calcs'!$A$3:$E$33,5,FALSE),0))</f>
        <v>0</v>
      </c>
      <c r="T103" s="15">
        <f>IF(T$4=YEAR($B103),$G103*VLOOKUP(T$4+1,'Return Calcs'!$A$3:$D$33,4,FALSE),IF(T$4&gt;YEAR($B103),$C103*VLOOKUP(T$4,'Return Calcs'!$A$3:$E$33,5,FALSE),0))</f>
        <v>0</v>
      </c>
      <c r="U103" s="15">
        <f>IF(U$4=YEAR($B103),$G103*VLOOKUP(U$4+1,'Return Calcs'!$A$3:$D$33,4,FALSE),IF(U$4&gt;YEAR($B103),$C103*VLOOKUP(U$4,'Return Calcs'!$A$3:$E$33,5,FALSE),0))</f>
        <v>0</v>
      </c>
      <c r="V103" s="15">
        <f>IF(V$4=YEAR($B103),$G103*VLOOKUP(V$4+1,'Return Calcs'!$A$3:$D$33,4,FALSE),IF(V$4&gt;YEAR($B103),$C103*VLOOKUP(V$4,'Return Calcs'!$A$3:$E$33,5,FALSE),0))</f>
        <v>871.96209492559763</v>
      </c>
      <c r="W103" s="15">
        <f>IF(W$4=YEAR($B103),$G103*VLOOKUP(W$4+1,'Return Calcs'!$A$3:$D$33,4,FALSE),IF(W$4&gt;YEAR($B103),$C103*VLOOKUP(W$4,'Return Calcs'!$A$3:$E$33,5,FALSE),0))</f>
        <v>939.84571140823653</v>
      </c>
      <c r="X103" s="15">
        <f>IF(X$4=YEAR($B103),$G103*VLOOKUP(X$4+1,'Return Calcs'!$A$3:$D$33,4,FALSE),IF(X$4&gt;YEAR($B103),$C103*VLOOKUP(X$4,'Return Calcs'!$A$3:$E$33,5,FALSE),0))</f>
        <v>826.88921129836626</v>
      </c>
      <c r="Y103" s="15">
        <f>IF(Y$4=YEAR($B103),$G103*VLOOKUP(Y$4+1,'Return Calcs'!$A$3:$D$33,4,FALSE),IF(Y$4&gt;YEAR($B103),$C103*VLOOKUP(Y$4,'Return Calcs'!$A$3:$E$33,5,FALSE),0))</f>
        <v>771.39148106622133</v>
      </c>
      <c r="Z103" s="15">
        <f>IF(Z$4=YEAR($B103),$G103*VLOOKUP(Z$4+1,'Return Calcs'!$A$3:$D$33,4,FALSE),IF(Z$4&gt;YEAR($B103),$C103*VLOOKUP(Z$4,'Return Calcs'!$A$3:$E$33,5,FALSE),0))</f>
        <v>913.47737053925368</v>
      </c>
      <c r="AA103" s="15">
        <f>IF(AA$4=YEAR($B103),$G103*VLOOKUP(AA$4+1,'Return Calcs'!$A$3:$D$33,4,FALSE),IF(AA$4&gt;YEAR($B103),$C103*VLOOKUP(AA$4,'Return Calcs'!$A$3:$E$33,5,FALSE),0))</f>
        <v>997.38215263766062</v>
      </c>
      <c r="AB103" s="15">
        <f>IF(AB$4=YEAR($B103),$G103*VLOOKUP(AB$4+1,'Return Calcs'!$A$3:$D$33,4,FALSE),IF(AB$4&gt;YEAR($B103),$C103*VLOOKUP(AB$4,'Return Calcs'!$A$3:$E$33,5,FALSE),0))</f>
        <v>864.55078936033635</v>
      </c>
      <c r="AC103" s="15">
        <f>IF(AC$4=YEAR($B103),$G103*VLOOKUP(AC$4+1,'Return Calcs'!$A$3:$D$33,4,FALSE),IF(AC$4&gt;YEAR($B103),$C103*VLOOKUP(AC$4,'Return Calcs'!$A$3:$E$33,5,FALSE),0))</f>
        <v>852.29760005460321</v>
      </c>
      <c r="AD103" s="15">
        <f>IF(AD$4=YEAR($B103),$G103*VLOOKUP(AD$4+1,'Return Calcs'!$A$3:$D$33,4,FALSE),IF(AD$4&gt;YEAR($B103),$C103*VLOOKUP(AD$4,'Return Calcs'!$A$3:$E$33,5,FALSE),0))</f>
        <v>852.82993207165703</v>
      </c>
      <c r="AE103" s="15">
        <f>IF(AE$4=YEAR($B103),$G103*VLOOKUP(AE$4+1,'Return Calcs'!$A$3:$D$33,4,FALSE),IF(AE$4&gt;YEAR($B103),$C103*VLOOKUP(AE$4,'Return Calcs'!$A$3:$E$33,5,FALSE),0))</f>
        <v>775.18719194544917</v>
      </c>
      <c r="AF103" s="15">
        <f>IF(AF$4=YEAR($B103),$G103*VLOOKUP(AF$4+1,'Return Calcs'!$A$3:$D$33,4,FALSE),IF(AF$4&gt;YEAR($B103),$C103*VLOOKUP(AF$4,'Return Calcs'!$A$3:$E$33,5,FALSE),0))</f>
        <v>734.74587424493075</v>
      </c>
      <c r="AG103" s="15">
        <f>IF(AG$4=YEAR($B103),$G103*VLOOKUP(AG$4+1,'Return Calcs'!$A$3:$D$33,4,FALSE),IF(AG$4&gt;YEAR($B103),$C103*VLOOKUP(AG$4,'Return Calcs'!$A$3:$E$33,5,FALSE),0))</f>
        <v>763.81903560439912</v>
      </c>
      <c r="AH103" s="15">
        <f>IF(AH$4=YEAR($B103),$G103*VLOOKUP(AH$4+1,'Return Calcs'!$A$3:$D$33,4,FALSE),IF(AH$4&gt;YEAR($B103),$C103*VLOOKUP(AH$4,'Return Calcs'!$A$3:$E$33,5,FALSE),0))</f>
        <v>732.29691877376604</v>
      </c>
      <c r="AI103" s="15">
        <f>IF(AI$4=YEAR($B103),$G103*VLOOKUP(AI$4+1,'Return Calcs'!$A$3:$D$33,4,FALSE),IF(AI$4&gt;YEAR($B103),$C103*VLOOKUP(AI$4,'Return Calcs'!$A$3:$E$33,5,FALSE),0))</f>
        <v>660.03666143631756</v>
      </c>
      <c r="AJ103" s="15">
        <f>IF(AJ$4=YEAR($B103),$G103*VLOOKUP(AJ$4+1,'Return Calcs'!$A$3:$D$33,4,FALSE),IF(AJ$4&gt;YEAR($B103),$C103*VLOOKUP(AJ$4,'Return Calcs'!$A$3:$E$33,5,FALSE),0))</f>
        <v>680.23331291550255</v>
      </c>
      <c r="AK103" s="15">
        <f>IF(AK$4=YEAR($B103),$G103*VLOOKUP(AK$4+1,'Return Calcs'!$A$3:$D$33,4,FALSE),IF(AK$4&gt;YEAR($B103),$C103*VLOOKUP(AK$4,'Return Calcs'!$A$3:$E$33,5,FALSE),0))</f>
        <v>723.59104472070408</v>
      </c>
      <c r="AL103" s="49">
        <f t="shared" si="22"/>
        <v>12960.536383003002</v>
      </c>
      <c r="AM103" s="49">
        <f t="shared" si="26"/>
        <v>-12.960536383003273</v>
      </c>
      <c r="AN103" s="20">
        <f t="shared" si="23"/>
        <v>1.001001001001022E-3</v>
      </c>
      <c r="AO103" s="34">
        <f>IF(ABS(AN103)&lt;Tolerance,'Fund Value calcs'!E103,'Fund Value calcs'!AL103)</f>
        <v>12947.575846619999</v>
      </c>
      <c r="AP103" s="34">
        <f t="shared" si="18"/>
        <v>13497.426706823344</v>
      </c>
      <c r="AQ103" s="15">
        <f t="shared" si="24"/>
        <v>549.85086020334529</v>
      </c>
      <c r="AR103" s="55">
        <f t="shared" si="25"/>
        <v>4.2467475511787436E-2</v>
      </c>
      <c r="AS103" s="16">
        <f t="shared" si="19"/>
        <v>2004</v>
      </c>
      <c r="AT103" s="16">
        <f t="shared" si="20"/>
        <v>8</v>
      </c>
      <c r="AU103" s="22">
        <f t="shared" si="21"/>
        <v>1</v>
      </c>
    </row>
    <row r="104" spans="1:47" x14ac:dyDescent="0.3">
      <c r="A104">
        <v>100</v>
      </c>
      <c r="B104" s="47">
        <f>'Amended Data'!K103</f>
        <v>36435</v>
      </c>
      <c r="C104" s="18">
        <f>'Amended Data'!J103</f>
        <v>6000</v>
      </c>
      <c r="D104" s="19">
        <f>'Amended Data'!D103</f>
        <v>24</v>
      </c>
      <c r="E104" s="48">
        <f>'Amended Data'!E103</f>
        <v>147020.71340575442</v>
      </c>
      <c r="F104" s="18">
        <f t="shared" si="16"/>
        <v>3</v>
      </c>
      <c r="G104" s="35">
        <f>C104*F104/12*VLOOKUP(YEAR(B104),'Return Calcs'!$A$4:$D$33,3,FALSE)^(F104/24)</f>
        <v>1531.0325372898546</v>
      </c>
      <c r="H104" s="18">
        <f>IF(H$4=YEAR($B104),$G104*VLOOKUP(H$4+1,'Return Calcs'!$A$3:$D$33,4,FALSE),IF(H$4&gt;YEAR($B104),$C104*VLOOKUP(H$4,'Return Calcs'!$A$3:$E$33,5,FALSE),0))</f>
        <v>0</v>
      </c>
      <c r="I104" s="18">
        <f>IF(I$4=YEAR($B104),$G104*VLOOKUP(I$4+1,'Return Calcs'!$A$3:$D$33,4,FALSE),IF(I$4&gt;YEAR($B104),$C104*VLOOKUP(I$4,'Return Calcs'!$A$3:$E$33,5,FALSE),0))</f>
        <v>0</v>
      </c>
      <c r="J104" s="18">
        <f>IF(J$4=YEAR($B104),$G104*VLOOKUP(J$4+1,'Return Calcs'!$A$3:$D$33,4,FALSE),IF(J$4&gt;YEAR($B104),$C104*VLOOKUP(J$4,'Return Calcs'!$A$3:$E$33,5,FALSE),0))</f>
        <v>0</v>
      </c>
      <c r="K104" s="18">
        <f>IF(K$4=YEAR($B104),$G104*VLOOKUP(K$4+1,'Return Calcs'!$A$3:$D$33,4,FALSE),IF(K$4&gt;YEAR($B104),$C104*VLOOKUP(K$4,'Return Calcs'!$A$3:$E$33,5,FALSE),0))</f>
        <v>0</v>
      </c>
      <c r="L104" s="18">
        <f>IF(L$4=YEAR($B104),$G104*VLOOKUP(L$4+1,'Return Calcs'!$A$3:$D$33,4,FALSE),IF(L$4&gt;YEAR($B104),$C104*VLOOKUP(L$4,'Return Calcs'!$A$3:$E$33,5,FALSE),0))</f>
        <v>0</v>
      </c>
      <c r="M104" s="18">
        <f>IF(M$4=YEAR($B104),$G104*VLOOKUP(M$4+1,'Return Calcs'!$A$3:$D$33,4,FALSE),IF(M$4&gt;YEAR($B104),$C104*VLOOKUP(M$4,'Return Calcs'!$A$3:$E$33,5,FALSE),0))</f>
        <v>0</v>
      </c>
      <c r="N104" s="18">
        <f>IF(N$4=YEAR($B104),$G104*VLOOKUP(N$4+1,'Return Calcs'!$A$3:$D$33,4,FALSE),IF(N$4&gt;YEAR($B104),$C104*VLOOKUP(N$4,'Return Calcs'!$A$3:$E$33,5,FALSE),0))</f>
        <v>0</v>
      </c>
      <c r="O104" s="18">
        <f>IF(O$4=YEAR($B104),$G104*VLOOKUP(O$4+1,'Return Calcs'!$A$3:$D$33,4,FALSE),IF(O$4&gt;YEAR($B104),$C104*VLOOKUP(O$4,'Return Calcs'!$A$3:$E$33,5,FALSE),0))</f>
        <v>0</v>
      </c>
      <c r="P104" s="18">
        <f>IF(P$4=YEAR($B104),$G104*VLOOKUP(P$4+1,'Return Calcs'!$A$3:$D$33,4,FALSE),IF(P$4&gt;YEAR($B104),$C104*VLOOKUP(P$4,'Return Calcs'!$A$3:$E$33,5,FALSE),0))</f>
        <v>0</v>
      </c>
      <c r="Q104" s="18">
        <f>IF(Q$4=YEAR($B104),$G104*VLOOKUP(Q$4+1,'Return Calcs'!$A$3:$D$33,4,FALSE),IF(Q$4&gt;YEAR($B104),$C104*VLOOKUP(Q$4,'Return Calcs'!$A$3:$E$33,5,FALSE),0))</f>
        <v>1497.9524186833271</v>
      </c>
      <c r="R104" s="18">
        <f>IF(R$4=YEAR($B104),$G104*VLOOKUP(R$4+1,'Return Calcs'!$A$3:$D$33,4,FALSE),IF(R$4&gt;YEAR($B104),$C104*VLOOKUP(R$4,'Return Calcs'!$A$3:$E$33,5,FALSE),0))</f>
        <v>6194.7913068935277</v>
      </c>
      <c r="S104" s="18">
        <f>IF(S$4=YEAR($B104),$G104*VLOOKUP(S$4+1,'Return Calcs'!$A$3:$D$33,4,FALSE),IF(S$4&gt;YEAR($B104),$C104*VLOOKUP(S$4,'Return Calcs'!$A$3:$E$33,5,FALSE),0))</f>
        <v>7141.1228204792769</v>
      </c>
      <c r="T104" s="18">
        <f>IF(T$4=YEAR($B104),$G104*VLOOKUP(T$4+1,'Return Calcs'!$A$3:$D$33,4,FALSE),IF(T$4&gt;YEAR($B104),$C104*VLOOKUP(T$4,'Return Calcs'!$A$3:$E$33,5,FALSE),0))</f>
        <v>8977.8225562057432</v>
      </c>
      <c r="U104" s="18">
        <f>IF(U$4=YEAR($B104),$G104*VLOOKUP(U$4+1,'Return Calcs'!$A$3:$D$33,4,FALSE),IF(U$4&gt;YEAR($B104),$C104*VLOOKUP(U$4,'Return Calcs'!$A$3:$E$33,5,FALSE),0))</f>
        <v>9694.1196554135895</v>
      </c>
      <c r="V104" s="18">
        <f>IF(V$4=YEAR($B104),$G104*VLOOKUP(V$4+1,'Return Calcs'!$A$3:$D$33,4,FALSE),IF(V$4&gt;YEAR($B104),$C104*VLOOKUP(V$4,'Return Calcs'!$A$3:$E$33,5,FALSE),0))</f>
        <v>8772.330351816745</v>
      </c>
      <c r="W104" s="18">
        <f>IF(W$4=YEAR($B104),$G104*VLOOKUP(W$4+1,'Return Calcs'!$A$3:$D$33,4,FALSE),IF(W$4&gt;YEAR($B104),$C104*VLOOKUP(W$4,'Return Calcs'!$A$3:$E$33,5,FALSE),0))</f>
        <v>7832.0475950686377</v>
      </c>
      <c r="X104" s="18">
        <f>IF(X$4=YEAR($B104),$G104*VLOOKUP(X$4+1,'Return Calcs'!$A$3:$D$33,4,FALSE),IF(X$4&gt;YEAR($B104),$C104*VLOOKUP(X$4,'Return Calcs'!$A$3:$E$33,5,FALSE),0))</f>
        <v>6890.7434274863854</v>
      </c>
      <c r="Y104" s="18">
        <f>IF(Y$4=YEAR($B104),$G104*VLOOKUP(Y$4+1,'Return Calcs'!$A$3:$D$33,4,FALSE),IF(Y$4&gt;YEAR($B104),$C104*VLOOKUP(Y$4,'Return Calcs'!$A$3:$E$33,5,FALSE),0))</f>
        <v>6428.2623422185106</v>
      </c>
      <c r="Z104" s="18">
        <f>IF(Z$4=YEAR($B104),$G104*VLOOKUP(Z$4+1,'Return Calcs'!$A$3:$D$33,4,FALSE),IF(Z$4&gt;YEAR($B104),$C104*VLOOKUP(Z$4,'Return Calcs'!$A$3:$E$33,5,FALSE),0))</f>
        <v>7612.311421160447</v>
      </c>
      <c r="AA104" s="18">
        <f>IF(AA$4=YEAR($B104),$G104*VLOOKUP(AA$4+1,'Return Calcs'!$A$3:$D$33,4,FALSE),IF(AA$4&gt;YEAR($B104),$C104*VLOOKUP(AA$4,'Return Calcs'!$A$3:$E$33,5,FALSE),0))</f>
        <v>8311.5179386471718</v>
      </c>
      <c r="AB104" s="18">
        <f>IF(AB$4=YEAR($B104),$G104*VLOOKUP(AB$4+1,'Return Calcs'!$A$3:$D$33,4,FALSE),IF(AB$4&gt;YEAR($B104),$C104*VLOOKUP(AB$4,'Return Calcs'!$A$3:$E$33,5,FALSE),0))</f>
        <v>7204.5899113361365</v>
      </c>
      <c r="AC104" s="18">
        <f>IF(AC$4=YEAR($B104),$G104*VLOOKUP(AC$4+1,'Return Calcs'!$A$3:$D$33,4,FALSE),IF(AC$4&gt;YEAR($B104),$C104*VLOOKUP(AC$4,'Return Calcs'!$A$3:$E$33,5,FALSE),0))</f>
        <v>7102.480000455027</v>
      </c>
      <c r="AD104" s="18">
        <f>IF(AD$4=YEAR($B104),$G104*VLOOKUP(AD$4+1,'Return Calcs'!$A$3:$D$33,4,FALSE),IF(AD$4&gt;YEAR($B104),$C104*VLOOKUP(AD$4,'Return Calcs'!$A$3:$E$33,5,FALSE),0))</f>
        <v>7106.9161005971418</v>
      </c>
      <c r="AE104" s="18">
        <f>IF(AE$4=YEAR($B104),$G104*VLOOKUP(AE$4+1,'Return Calcs'!$A$3:$D$33,4,FALSE),IF(AE$4&gt;YEAR($B104),$C104*VLOOKUP(AE$4,'Return Calcs'!$A$3:$E$33,5,FALSE),0))</f>
        <v>6459.893266212076</v>
      </c>
      <c r="AF104" s="18">
        <f>IF(AF$4=YEAR($B104),$G104*VLOOKUP(AF$4+1,'Return Calcs'!$A$3:$D$33,4,FALSE),IF(AF$4&gt;YEAR($B104),$C104*VLOOKUP(AF$4,'Return Calcs'!$A$3:$E$33,5,FALSE),0))</f>
        <v>6122.8822853744232</v>
      </c>
      <c r="AG104" s="18">
        <f>IF(AG$4=YEAR($B104),$G104*VLOOKUP(AG$4+1,'Return Calcs'!$A$3:$D$33,4,FALSE),IF(AG$4&gt;YEAR($B104),$C104*VLOOKUP(AG$4,'Return Calcs'!$A$3:$E$33,5,FALSE),0))</f>
        <v>6365.1586300366598</v>
      </c>
      <c r="AH104" s="18">
        <f>IF(AH$4=YEAR($B104),$G104*VLOOKUP(AH$4+1,'Return Calcs'!$A$3:$D$33,4,FALSE),IF(AH$4&gt;YEAR($B104),$C104*VLOOKUP(AH$4,'Return Calcs'!$A$3:$E$33,5,FALSE),0))</f>
        <v>6102.4743231147168</v>
      </c>
      <c r="AI104" s="18">
        <f>IF(AI$4=YEAR($B104),$G104*VLOOKUP(AI$4+1,'Return Calcs'!$A$3:$D$33,4,FALSE),IF(AI$4&gt;YEAR($B104),$C104*VLOOKUP(AI$4,'Return Calcs'!$A$3:$E$33,5,FALSE),0))</f>
        <v>5500.3055119693126</v>
      </c>
      <c r="AJ104" s="18">
        <f>IF(AJ$4=YEAR($B104),$G104*VLOOKUP(AJ$4+1,'Return Calcs'!$A$3:$D$33,4,FALSE),IF(AJ$4&gt;YEAR($B104),$C104*VLOOKUP(AJ$4,'Return Calcs'!$A$3:$E$33,5,FALSE),0))</f>
        <v>5668.6109409625215</v>
      </c>
      <c r="AK104" s="18">
        <f>IF(AK$4=YEAR($B104),$G104*VLOOKUP(AK$4+1,'Return Calcs'!$A$3:$D$33,4,FALSE),IF(AK$4&gt;YEAR($B104),$C104*VLOOKUP(AK$4,'Return Calcs'!$A$3:$E$33,5,FALSE),0))</f>
        <v>6029.9253726725337</v>
      </c>
      <c r="AL104" s="50">
        <f t="shared" si="22"/>
        <v>143016.25817680391</v>
      </c>
      <c r="AM104" s="50">
        <f t="shared" si="26"/>
        <v>4004.4552289505082</v>
      </c>
      <c r="AN104" s="21">
        <f t="shared" si="23"/>
        <v>2.7237354085603103E-2</v>
      </c>
      <c r="AO104" s="35">
        <f>IF(ABS(AN104)&lt;Tolerance,'Fund Value calcs'!E104,'Fund Value calcs'!AL104)</f>
        <v>147020.71340575442</v>
      </c>
      <c r="AP104" s="35">
        <f t="shared" si="18"/>
        <v>151232.54180135042</v>
      </c>
      <c r="AQ104" s="18">
        <f t="shared" si="24"/>
        <v>4211.8283955960069</v>
      </c>
      <c r="AR104" s="56">
        <f t="shared" si="25"/>
        <v>2.8647857149026425E-2</v>
      </c>
      <c r="AS104" s="19">
        <f t="shared" si="19"/>
        <v>1999</v>
      </c>
      <c r="AT104" s="19">
        <f t="shared" si="20"/>
        <v>4</v>
      </c>
      <c r="AU104" s="23">
        <f t="shared" si="21"/>
        <v>8</v>
      </c>
    </row>
    <row r="106" spans="1:47" x14ac:dyDescent="0.3">
      <c r="AM106" t="s">
        <v>67</v>
      </c>
    </row>
    <row r="107" spans="1:47" x14ac:dyDescent="0.3">
      <c r="AM107" t="s">
        <v>68</v>
      </c>
      <c r="AN107" t="s">
        <v>69</v>
      </c>
    </row>
    <row r="108" spans="1:47" x14ac:dyDescent="0.3">
      <c r="AM108" t="s">
        <v>70</v>
      </c>
      <c r="AN108">
        <f>COUNTIF($AN$5:$AN$104,"&lt;5%")</f>
        <v>58</v>
      </c>
    </row>
    <row r="109" spans="1:47" x14ac:dyDescent="0.3">
      <c r="AM109" t="s">
        <v>71</v>
      </c>
      <c r="AN109">
        <f>COUNTIFS($AN$5:$AN$104,"&gt;=5%",$AN$5:$AN$104,"&lt;10%")</f>
        <v>1</v>
      </c>
    </row>
    <row r="110" spans="1:47" x14ac:dyDescent="0.3">
      <c r="AM110" t="s">
        <v>72</v>
      </c>
      <c r="AN110">
        <f>COUNTIFS($AN$5:$AN$104,"&gt;=10%",$AN$5:$AN$104,"&lt;15%")</f>
        <v>16</v>
      </c>
    </row>
    <row r="111" spans="1:47" x14ac:dyDescent="0.3">
      <c r="AM111" t="s">
        <v>73</v>
      </c>
      <c r="AN111">
        <f>COUNTIF($AN$5:$AN$104,"&gt;15%")</f>
        <v>25</v>
      </c>
    </row>
    <row r="113" spans="39:40" x14ac:dyDescent="0.3">
      <c r="AM113" t="s">
        <v>74</v>
      </c>
      <c r="AN113">
        <f>SUM(AN108:AN112)</f>
        <v>100</v>
      </c>
    </row>
  </sheetData>
  <autoFilter ref="A4:AU104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Q49"/>
  <sheetViews>
    <sheetView zoomScaleNormal="100" zoomScaleSheetLayoutView="100" workbookViewId="0"/>
  </sheetViews>
  <sheetFormatPr defaultColWidth="8.88671875" defaultRowHeight="14.4" x14ac:dyDescent="0.3"/>
  <cols>
    <col min="1" max="1" width="15.88671875" customWidth="1"/>
    <col min="2" max="2" width="10.109375" bestFit="1" customWidth="1"/>
    <col min="3" max="3" width="18.109375" customWidth="1"/>
    <col min="4" max="4" width="13.5546875" customWidth="1"/>
    <col min="8" max="8" width="14.5546875" customWidth="1"/>
    <col min="9" max="9" width="10.109375" bestFit="1" customWidth="1"/>
    <col min="10" max="10" width="17.44140625" customWidth="1"/>
    <col min="11" max="11" width="11.88671875" customWidth="1"/>
    <col min="14" max="14" width="12.109375" customWidth="1"/>
    <col min="15" max="15" width="10.109375" bestFit="1" customWidth="1"/>
    <col min="16" max="16" width="17" customWidth="1"/>
    <col min="17" max="17" width="12.33203125" customWidth="1"/>
  </cols>
  <sheetData>
    <row r="1" spans="1:17" ht="15.6" x14ac:dyDescent="0.3">
      <c r="A1" s="5" t="s">
        <v>23</v>
      </c>
    </row>
    <row r="3" spans="1:17" x14ac:dyDescent="0.3">
      <c r="A3" s="8" t="s">
        <v>24</v>
      </c>
      <c r="H3" s="8" t="s">
        <v>28</v>
      </c>
      <c r="N3" s="8" t="s">
        <v>53</v>
      </c>
    </row>
    <row r="6" spans="1:17" ht="43.2" x14ac:dyDescent="0.3">
      <c r="A6" s="12" t="s">
        <v>8</v>
      </c>
      <c r="B6" s="12" t="s">
        <v>7</v>
      </c>
      <c r="C6" s="12" t="s">
        <v>26</v>
      </c>
      <c r="D6" s="12" t="s">
        <v>27</v>
      </c>
      <c r="E6" s="12"/>
      <c r="F6" s="12"/>
      <c r="G6" s="12"/>
      <c r="H6" s="12" t="s">
        <v>3</v>
      </c>
      <c r="I6" s="12" t="s">
        <v>7</v>
      </c>
      <c r="J6" s="12" t="s">
        <v>26</v>
      </c>
      <c r="K6" s="12" t="s">
        <v>27</v>
      </c>
      <c r="L6" s="12"/>
      <c r="M6" s="12"/>
      <c r="N6" s="12" t="s">
        <v>54</v>
      </c>
      <c r="O6" s="12" t="s">
        <v>7</v>
      </c>
      <c r="P6" s="12" t="s">
        <v>26</v>
      </c>
      <c r="Q6" s="12" t="s">
        <v>27</v>
      </c>
    </row>
    <row r="7" spans="1:17" x14ac:dyDescent="0.3">
      <c r="A7">
        <v>1990</v>
      </c>
      <c r="B7" s="3">
        <f>SUMIF('Fund Value calcs'!$AS:$AS,A7,'Fund Value calcs'!$AQ:$AQ)</f>
        <v>0</v>
      </c>
      <c r="C7" s="6">
        <f>IFERROR(AVERAGEIFS('Fund Value calcs'!$AR:$AR,'Fund Value calcs'!$AS:$AS,A7,'Fund Value calcs'!$AR:$AR,"&gt;0"),0)</f>
        <v>0</v>
      </c>
      <c r="D7" s="3">
        <f>C7*SUMIF('Fund Value calcs'!$AS:$AS,A7,'Fund Value calcs'!$AO:$AO)</f>
        <v>0</v>
      </c>
      <c r="H7">
        <v>1</v>
      </c>
      <c r="I7" s="3">
        <f>SUMIF('Fund Value calcs'!$AT:$AT,H7,'Fund Value calcs'!$AQ:$AQ)</f>
        <v>165100.19369607657</v>
      </c>
      <c r="J7" s="6">
        <f>IFERROR(AVERAGEIFS('Fund Value calcs'!$AR:$AR,'Fund Value calcs'!$AT:$AT,H7,'Fund Value calcs'!$AR:$AR,"&gt;0"),0)</f>
        <v>4.8288453752313984E-2</v>
      </c>
      <c r="K7" s="3">
        <f>J7*SUMIF('Fund Value calcs'!$AT:$AT,H7,'Fund Value calcs'!$AO:$AO)</f>
        <v>210446.23684728329</v>
      </c>
      <c r="N7">
        <v>1</v>
      </c>
      <c r="O7" s="3">
        <f>SUMIF('Fund Value calcs'!$AU:$AU,N7,'Fund Value calcs'!$AQ:$AQ)</f>
        <v>8009.7715542811193</v>
      </c>
      <c r="P7" s="6">
        <f>IFERROR(AVERAGEIFS('Fund Value calcs'!$AR:$AR,'Fund Value calcs'!$AU:$AU,N7,'Fund Value calcs'!$AR:$AR,"&gt;0"),0)</f>
        <v>5.9094433089141293E-2</v>
      </c>
      <c r="Q7" s="3">
        <f>P7*SUMIF('Fund Value calcs'!$AU:$AU,N7,'Fund Value calcs'!$AO:$AO)</f>
        <v>9915.3793885388604</v>
      </c>
    </row>
    <row r="8" spans="1:17" x14ac:dyDescent="0.3">
      <c r="A8">
        <v>1991</v>
      </c>
      <c r="B8" s="3">
        <f>SUMIF('Fund Value calcs'!$AS:$AS,A8,'Fund Value calcs'!$AQ:$AQ)</f>
        <v>0</v>
      </c>
      <c r="C8" s="6">
        <f>IFERROR(AVERAGEIFS('Fund Value calcs'!$AR:$AR,'Fund Value calcs'!$AS:$AS,A8,'Fund Value calcs'!$AR:$AR,"&gt;0"),0)</f>
        <v>0</v>
      </c>
      <c r="D8" s="3">
        <f>C8*SUMIF('Fund Value calcs'!$AS:$AS,A8,'Fund Value calcs'!$AO:$AO)</f>
        <v>0</v>
      </c>
      <c r="H8">
        <v>2</v>
      </c>
      <c r="I8" s="3">
        <f>SUMIF('Fund Value calcs'!$AT:$AT,H8,'Fund Value calcs'!$AQ:$AQ)</f>
        <v>23856.037304454614</v>
      </c>
      <c r="J8" s="6">
        <f>IFERROR(AVERAGEIFS('Fund Value calcs'!$AR:$AR,'Fund Value calcs'!$AT:$AT,H8,'Fund Value calcs'!$AR:$AR,"&gt;0"),0)</f>
        <v>6.21141148877851E-2</v>
      </c>
      <c r="K8" s="3">
        <f>J8*SUMIF('Fund Value calcs'!$AT:$AT,H8,'Fund Value calcs'!$AO:$AO)</f>
        <v>23778.4611152098</v>
      </c>
      <c r="N8">
        <v>2</v>
      </c>
      <c r="O8" s="3">
        <f>SUMIF('Fund Value calcs'!$AU:$AU,N8,'Fund Value calcs'!$AQ:$AQ)</f>
        <v>25182.310053817466</v>
      </c>
      <c r="P8" s="6">
        <f>IFERROR(AVERAGEIFS('Fund Value calcs'!$AR:$AR,'Fund Value calcs'!$AU:$AU,N8,'Fund Value calcs'!$AR:$AR,"&gt;0"),0)</f>
        <v>5.4720459120968748E-2</v>
      </c>
      <c r="Q8" s="3">
        <f>P8*SUMIF('Fund Value calcs'!$AU:$AU,N8,'Fund Value calcs'!$AO:$AO)</f>
        <v>28718.313622114911</v>
      </c>
    </row>
    <row r="9" spans="1:17" x14ac:dyDescent="0.3">
      <c r="A9">
        <v>1992</v>
      </c>
      <c r="B9" s="3">
        <f>SUMIF('Fund Value calcs'!$AS:$AS,A9,'Fund Value calcs'!$AQ:$AQ)</f>
        <v>3995.5129257633234</v>
      </c>
      <c r="C9" s="6">
        <f>IFERROR(AVERAGEIFS('Fund Value calcs'!$AR:$AR,'Fund Value calcs'!$AS:$AS,A9,'Fund Value calcs'!$AR:$AR,"&gt;0"),0)</f>
        <v>7.9830130912154212E-3</v>
      </c>
      <c r="D9" s="3">
        <f>C9*SUMIF('Fund Value calcs'!$AS:$AS,A9,'Fund Value calcs'!$AO:$AO)</f>
        <v>4159.2827217529102</v>
      </c>
      <c r="H9">
        <v>3</v>
      </c>
      <c r="I9" s="3">
        <f>SUMIF('Fund Value calcs'!$AT:$AT,H9,'Fund Value calcs'!$AQ:$AQ)</f>
        <v>16106.87772499799</v>
      </c>
      <c r="J9" s="6">
        <f>IFERROR(AVERAGEIFS('Fund Value calcs'!$AR:$AR,'Fund Value calcs'!$AT:$AT,H9,'Fund Value calcs'!$AR:$AR,"&gt;0"),0)</f>
        <v>6.3650429302933631E-2</v>
      </c>
      <c r="K9" s="3">
        <f>J9*SUMIF('Fund Value calcs'!$AT:$AT,H9,'Fund Value calcs'!$AO:$AO)</f>
        <v>19945.546133961951</v>
      </c>
      <c r="N9">
        <v>3</v>
      </c>
      <c r="O9" s="3">
        <f>SUMIF('Fund Value calcs'!$AU:$AU,N9,'Fund Value calcs'!$AQ:$AQ)</f>
        <v>32372.792194485548</v>
      </c>
      <c r="P9" s="6">
        <f>IFERROR(AVERAGEIFS('Fund Value calcs'!$AR:$AR,'Fund Value calcs'!$AU:$AU,N9,'Fund Value calcs'!$AR:$AR,"&gt;0"),0)</f>
        <v>6.1033896674331574E-2</v>
      </c>
      <c r="Q9" s="3">
        <f>P9*SUMIF('Fund Value calcs'!$AU:$AU,N9,'Fund Value calcs'!$AO:$AO)</f>
        <v>32464.500529700403</v>
      </c>
    </row>
    <row r="10" spans="1:17" x14ac:dyDescent="0.3">
      <c r="A10">
        <v>1993</v>
      </c>
      <c r="B10" s="3">
        <f>SUMIF('Fund Value calcs'!$AS:$AS,A10,'Fund Value calcs'!$AQ:$AQ)</f>
        <v>18149.678344666263</v>
      </c>
      <c r="C10" s="6">
        <f>IFERROR(AVERAGEIFS('Fund Value calcs'!$AR:$AR,'Fund Value calcs'!$AS:$AS,A10,'Fund Value calcs'!$AR:$AR,"&gt;0"),0)</f>
        <v>2.9297289176371293E-2</v>
      </c>
      <c r="D10" s="3">
        <f>C10*SUMIF('Fund Value calcs'!$AS:$AS,A10,'Fund Value calcs'!$AO:$AO)</f>
        <v>18703.199407836826</v>
      </c>
      <c r="H10">
        <v>4</v>
      </c>
      <c r="I10" s="3">
        <f>SUMIF('Fund Value calcs'!$AT:$AT,H10,'Fund Value calcs'!$AQ:$AQ)</f>
        <v>26683.575091970422</v>
      </c>
      <c r="J10" s="6">
        <f>IFERROR(AVERAGEIFS('Fund Value calcs'!$AR:$AR,'Fund Value calcs'!$AT:$AT,H10,'Fund Value calcs'!$AR:$AR,"&gt;0"),0)</f>
        <v>5.2264334026260899E-2</v>
      </c>
      <c r="K10" s="3">
        <f>J10*SUMIF('Fund Value calcs'!$AT:$AT,H10,'Fund Value calcs'!$AO:$AO)</f>
        <v>27649.462001377706</v>
      </c>
      <c r="N10">
        <v>4</v>
      </c>
      <c r="O10" s="3">
        <f>SUMIF('Fund Value calcs'!$AU:$AU,N10,'Fund Value calcs'!$AQ:$AQ)</f>
        <v>33020.17857797668</v>
      </c>
      <c r="P10" s="6">
        <f>IFERROR(AVERAGEIFS('Fund Value calcs'!$AR:$AR,'Fund Value calcs'!$AU:$AU,N10,'Fund Value calcs'!$AR:$AR,"&gt;0"),0)</f>
        <v>5.1812455997757016E-2</v>
      </c>
      <c r="Q10" s="3">
        <f>P10*SUMIF('Fund Value calcs'!$AU:$AU,N10,'Fund Value calcs'!$AO:$AO)</f>
        <v>45006.878300285243</v>
      </c>
    </row>
    <row r="11" spans="1:17" x14ac:dyDescent="0.3">
      <c r="A11">
        <v>1994</v>
      </c>
      <c r="B11" s="3">
        <f>SUMIF('Fund Value calcs'!$AS:$AS,A11,'Fund Value calcs'!$AQ:$AQ)</f>
        <v>28914.047041556361</v>
      </c>
      <c r="C11" s="6">
        <f>IFERROR(AVERAGEIFS('Fund Value calcs'!$AR:$AR,'Fund Value calcs'!$AS:$AS,A11,'Fund Value calcs'!$AR:$AR,"&gt;0"),0)</f>
        <v>4.0787876347860005E-2</v>
      </c>
      <c r="D11" s="3">
        <f>C11*SUMIF('Fund Value calcs'!$AS:$AS,A11,'Fund Value calcs'!$AO:$AO)</f>
        <v>28111.705141741942</v>
      </c>
      <c r="H11">
        <v>5</v>
      </c>
      <c r="I11" s="3">
        <f>SUMIF('Fund Value calcs'!$AT:$AT,H11,'Fund Value calcs'!$AQ:$AQ)</f>
        <v>19235.856814737759</v>
      </c>
      <c r="J11" s="6">
        <f>IFERROR(AVERAGEIFS('Fund Value calcs'!$AR:$AR,'Fund Value calcs'!$AT:$AT,H11,'Fund Value calcs'!$AR:$AR,"&gt;0"),0)</f>
        <v>7.5355537973040398E-2</v>
      </c>
      <c r="K11" s="3">
        <f>J11*SUMIF('Fund Value calcs'!$AT:$AT,H11,'Fund Value calcs'!$AO:$AO)</f>
        <v>17618.415090795355</v>
      </c>
      <c r="N11">
        <v>5</v>
      </c>
      <c r="O11" s="3">
        <f>SUMIF('Fund Value calcs'!$AU:$AU,N11,'Fund Value calcs'!$AQ:$AQ)</f>
        <v>49953.755984901509</v>
      </c>
      <c r="P11" s="6">
        <f>IFERROR(AVERAGEIFS('Fund Value calcs'!$AR:$AR,'Fund Value calcs'!$AU:$AU,N11,'Fund Value calcs'!$AR:$AR,"&gt;0"),0)</f>
        <v>4.9984066533839029E-2</v>
      </c>
      <c r="Q11" s="3">
        <f>P11*SUMIF('Fund Value calcs'!$AU:$AU,N11,'Fund Value calcs'!$AO:$AO)</f>
        <v>58522.927815186071</v>
      </c>
    </row>
    <row r="12" spans="1:17" x14ac:dyDescent="0.3">
      <c r="A12">
        <v>1995</v>
      </c>
      <c r="B12" s="3">
        <f>SUMIF('Fund Value calcs'!$AS:$AS,A12,'Fund Value calcs'!$AQ:$AQ)</f>
        <v>42491.085962278565</v>
      </c>
      <c r="C12" s="6">
        <f>IFERROR(AVERAGEIFS('Fund Value calcs'!$AR:$AR,'Fund Value calcs'!$AS:$AS,A12,'Fund Value calcs'!$AR:$AR,"&gt;0"),0)</f>
        <v>5.7428270158862663E-2</v>
      </c>
      <c r="D12" s="3">
        <f>C12*SUMIF('Fund Value calcs'!$AS:$AS,A12,'Fund Value calcs'!$AO:$AO)</f>
        <v>41847.081859881822</v>
      </c>
      <c r="H12">
        <v>6</v>
      </c>
      <c r="I12" s="3">
        <f>SUMIF('Fund Value calcs'!$AT:$AT,H12,'Fund Value calcs'!$AQ:$AQ)</f>
        <v>17240.431876923372</v>
      </c>
      <c r="J12" s="6">
        <f>IFERROR(AVERAGEIFS('Fund Value calcs'!$AR:$AR,'Fund Value calcs'!$AT:$AT,H12,'Fund Value calcs'!$AR:$AR,"&gt;0"),0)</f>
        <v>6.8985976917633432E-2</v>
      </c>
      <c r="K12" s="3">
        <f>J12*SUMIF('Fund Value calcs'!$AT:$AT,H12,'Fund Value calcs'!$AO:$AO)</f>
        <v>19549.80319356652</v>
      </c>
      <c r="N12">
        <v>6</v>
      </c>
      <c r="O12" s="3">
        <f>SUMIF('Fund Value calcs'!$AU:$AU,N12,'Fund Value calcs'!$AQ:$AQ)</f>
        <v>44642.755347390324</v>
      </c>
      <c r="P12" s="6">
        <f>IFERROR(AVERAGEIFS('Fund Value calcs'!$AR:$AR,'Fund Value calcs'!$AU:$AU,N12,'Fund Value calcs'!$AR:$AR,"&gt;0"),0)</f>
        <v>5.0664180973587797E-2</v>
      </c>
      <c r="Q12" s="3">
        <f>P12*SUMIF('Fund Value calcs'!$AU:$AU,N12,'Fund Value calcs'!$AO:$AO)</f>
        <v>49787.338761277657</v>
      </c>
    </row>
    <row r="13" spans="1:17" x14ac:dyDescent="0.3">
      <c r="A13">
        <v>1996</v>
      </c>
      <c r="B13" s="3">
        <f>SUMIF('Fund Value calcs'!$AS:$AS,A13,'Fund Value calcs'!$AQ:$AQ)</f>
        <v>38808.973937592629</v>
      </c>
      <c r="C13" s="6">
        <f>IFERROR(AVERAGEIFS('Fund Value calcs'!$AR:$AR,'Fund Value calcs'!$AS:$AS,A13,'Fund Value calcs'!$AR:$AR,"&gt;0"),0)</f>
        <v>7.2747407731521163E-2</v>
      </c>
      <c r="D13" s="3">
        <f>C13*SUMIF('Fund Value calcs'!$AS:$AS,A13,'Fund Value calcs'!$AO:$AO)</f>
        <v>38742.459639473091</v>
      </c>
      <c r="H13">
        <v>7</v>
      </c>
      <c r="I13" s="3">
        <f>SUMIF('Fund Value calcs'!$AT:$AT,H13,'Fund Value calcs'!$AQ:$AQ)</f>
        <v>3537.4322346856934</v>
      </c>
      <c r="J13" s="6">
        <f>IFERROR(AVERAGEIFS('Fund Value calcs'!$AR:$AR,'Fund Value calcs'!$AT:$AT,H13,'Fund Value calcs'!$AR:$AR,"&gt;0"),0)</f>
        <v>6.7563070734476482E-2</v>
      </c>
      <c r="K13" s="3">
        <f>J13*SUMIF('Fund Value calcs'!$AT:$AT,H13,'Fund Value calcs'!$AO:$AO)</f>
        <v>5111.8446529577086</v>
      </c>
      <c r="N13">
        <v>7</v>
      </c>
      <c r="O13" s="3">
        <f>SUMIF('Fund Value calcs'!$AU:$AU,N13,'Fund Value calcs'!$AQ:$AQ)</f>
        <v>65841.415286758172</v>
      </c>
      <c r="P13" s="6">
        <f>IFERROR(AVERAGEIFS('Fund Value calcs'!$AR:$AR,'Fund Value calcs'!$AU:$AU,N13,'Fund Value calcs'!$AR:$AR,"&gt;0"),0)</f>
        <v>5.1301377308175675E-2</v>
      </c>
      <c r="Q13" s="3">
        <f>P13*SUMIF('Fund Value calcs'!$AU:$AU,N13,'Fund Value calcs'!$AO:$AO)</f>
        <v>65046.635443446226</v>
      </c>
    </row>
    <row r="14" spans="1:17" x14ac:dyDescent="0.3">
      <c r="A14">
        <v>1997</v>
      </c>
      <c r="B14" s="3">
        <f>SUMIF('Fund Value calcs'!$AS:$AS,A14,'Fund Value calcs'!$AQ:$AQ)</f>
        <v>10984.748247821717</v>
      </c>
      <c r="C14" s="6">
        <f>IFERROR(AVERAGEIFS('Fund Value calcs'!$AR:$AR,'Fund Value calcs'!$AS:$AS,A14,'Fund Value calcs'!$AR:$AR,"&gt;0"),0)</f>
        <v>7.8113259631836948E-2</v>
      </c>
      <c r="D14" s="3">
        <f>C14*SUMIF('Fund Value calcs'!$AS:$AS,A14,'Fund Value calcs'!$AO:$AO)</f>
        <v>10948.692160883855</v>
      </c>
      <c r="H14">
        <v>8</v>
      </c>
      <c r="I14" s="3">
        <f>SUMIF('Fund Value calcs'!$AT:$AT,H14,'Fund Value calcs'!$AQ:$AQ)</f>
        <v>11147.593127338534</v>
      </c>
      <c r="J14" s="6">
        <f>IFERROR(AVERAGEIFS('Fund Value calcs'!$AR:$AR,'Fund Value calcs'!$AT:$AT,H14,'Fund Value calcs'!$AR:$AR,"&gt;0"),0)</f>
        <v>5.0879667526382809E-2</v>
      </c>
      <c r="K14" s="3">
        <f>J14*SUMIF('Fund Value calcs'!$AT:$AT,H14,'Fund Value calcs'!$AO:$AO)</f>
        <v>15008.582475800333</v>
      </c>
      <c r="N14">
        <v>8</v>
      </c>
      <c r="O14" s="3">
        <f>SUMIF('Fund Value calcs'!$AU:$AU,N14,'Fund Value calcs'!$AQ:$AQ)</f>
        <v>37795.050551551423</v>
      </c>
      <c r="P14" s="6">
        <f>IFERROR(AVERAGEIFS('Fund Value calcs'!$AR:$AR,'Fund Value calcs'!$AU:$AU,N14,'Fund Value calcs'!$AR:$AR,"&gt;0"),0)</f>
        <v>4.8955493520958598E-2</v>
      </c>
      <c r="Q14" s="3">
        <f>P14*SUMIF('Fund Value calcs'!$AU:$AU,N14,'Fund Value calcs'!$AO:$AO)</f>
        <v>45334.81314456668</v>
      </c>
    </row>
    <row r="15" spans="1:17" x14ac:dyDescent="0.3">
      <c r="A15">
        <v>1998</v>
      </c>
      <c r="B15" s="3">
        <f>SUMIF('Fund Value calcs'!$AS:$AS,A15,'Fund Value calcs'!$AQ:$AQ)</f>
        <v>58588.769527764773</v>
      </c>
      <c r="C15" s="6">
        <f>IFERROR(AVERAGEIFS('Fund Value calcs'!$AR:$AR,'Fund Value calcs'!$AS:$AS,A15,'Fund Value calcs'!$AR:$AR,"&gt;0"),0)</f>
        <v>8.7954643870284843E-2</v>
      </c>
      <c r="D15" s="3">
        <f>C15*SUMIF('Fund Value calcs'!$AS:$AS,A15,'Fund Value calcs'!$AO:$AO)</f>
        <v>63053.234670834485</v>
      </c>
      <c r="H15">
        <v>9</v>
      </c>
      <c r="I15" s="3">
        <f>SUMIF('Fund Value calcs'!$AT:$AT,H15,'Fund Value calcs'!$AQ:$AQ)</f>
        <v>15520.56245403817</v>
      </c>
      <c r="J15" s="6">
        <f>IFERROR(AVERAGEIFS('Fund Value calcs'!$AR:$AR,'Fund Value calcs'!$AT:$AT,H15,'Fund Value calcs'!$AR:$AR,"&gt;0"),0)</f>
        <v>7.2241066134951237E-2</v>
      </c>
      <c r="K15" s="3">
        <f>J15*SUMIF('Fund Value calcs'!$AT:$AT,H15,'Fund Value calcs'!$AO:$AO)</f>
        <v>15534.141593154603</v>
      </c>
      <c r="N15">
        <v>9</v>
      </c>
      <c r="O15" s="3">
        <f>SUMIF('Fund Value calcs'!$AU:$AU,N15,'Fund Value calcs'!$AQ:$AQ)</f>
        <v>6201.9883880317793</v>
      </c>
      <c r="P15" s="6">
        <f>IFERROR(AVERAGEIFS('Fund Value calcs'!$AR:$AR,'Fund Value calcs'!$AU:$AU,N15,'Fund Value calcs'!$AR:$AR,"&gt;0"),0)</f>
        <v>3.8752714106500309E-2</v>
      </c>
      <c r="Q15" s="3">
        <f>P15*SUMIF('Fund Value calcs'!$AU:$AU,N15,'Fund Value calcs'!$AO:$AO)</f>
        <v>12447.878744551539</v>
      </c>
    </row>
    <row r="16" spans="1:17" x14ac:dyDescent="0.3">
      <c r="A16">
        <v>1999</v>
      </c>
      <c r="B16" s="3">
        <f>SUMIF('Fund Value calcs'!$AS:$AS,A16,'Fund Value calcs'!$AQ:$AQ)</f>
        <v>28118.374032621636</v>
      </c>
      <c r="C16" s="6">
        <f>IFERROR(AVERAGEIFS('Fund Value calcs'!$AR:$AR,'Fund Value calcs'!$AS:$AS,A16,'Fund Value calcs'!$AR:$AR,"&gt;0"),0)</f>
        <v>5.7939089079953598E-2</v>
      </c>
      <c r="D16" s="3">
        <f>C16*SUMIF('Fund Value calcs'!$AS:$AS,A16,'Fund Value calcs'!$AO:$AO)</f>
        <v>29028.207842646789</v>
      </c>
      <c r="H16">
        <v>10</v>
      </c>
      <c r="I16" s="3">
        <f>SUMIF('Fund Value calcs'!$AT:$AT,H16,'Fund Value calcs'!$AQ:$AQ)</f>
        <v>8603.2279001480638</v>
      </c>
      <c r="J16" s="6">
        <f>IFERROR(AVERAGEIFS('Fund Value calcs'!$AR:$AR,'Fund Value calcs'!$AT:$AT,H16,'Fund Value calcs'!$AR:$AR,"&gt;0"),0)</f>
        <v>4.8482683977597585E-2</v>
      </c>
      <c r="K16" s="3">
        <f>J16*SUMIF('Fund Value calcs'!$AT:$AT,H16,'Fund Value calcs'!$AO:$AO)</f>
        <v>8652.9011576845314</v>
      </c>
      <c r="N16">
        <v>10</v>
      </c>
      <c r="O16" s="3">
        <f>SUMIF('Fund Value calcs'!$AU:$AU,N16,'Fund Value calcs'!$AQ:$AQ)</f>
        <v>22746.126712288882</v>
      </c>
      <c r="P16" s="6">
        <f>IFERROR(AVERAGEIFS('Fund Value calcs'!$AR:$AR,'Fund Value calcs'!$AU:$AU,N16,'Fund Value calcs'!$AR:$AR,"&gt;0"),0)</f>
        <v>3.0380035048679276E-2</v>
      </c>
      <c r="Q16" s="3">
        <f>P16*SUMIF('Fund Value calcs'!$AU:$AU,N16,'Fund Value calcs'!$AO:$AO)</f>
        <v>22915.193946892174</v>
      </c>
    </row>
    <row r="17" spans="1:17" x14ac:dyDescent="0.3">
      <c r="A17">
        <v>2000</v>
      </c>
      <c r="B17" s="3">
        <f>SUMIF('Fund Value calcs'!$AS:$AS,A17,'Fund Value calcs'!$AQ:$AQ)</f>
        <v>4210.7337685675739</v>
      </c>
      <c r="C17" s="6">
        <f>IFERROR(AVERAGEIFS('Fund Value calcs'!$AR:$AR,'Fund Value calcs'!$AS:$AS,A17,'Fund Value calcs'!$AR:$AR,"&gt;0"),0)</f>
        <v>3.4506154749664168E-2</v>
      </c>
      <c r="D17" s="3">
        <f>C17*SUMIF('Fund Value calcs'!$AS:$AS,A17,'Fund Value calcs'!$AO:$AO)</f>
        <v>5913.1084515993034</v>
      </c>
      <c r="H17">
        <v>11</v>
      </c>
      <c r="I17" s="3">
        <f>SUMIF('Fund Value calcs'!$AT:$AT,H17,'Fund Value calcs'!$AQ:$AQ)</f>
        <v>3890.3083230472112</v>
      </c>
      <c r="J17" s="6">
        <f>IFERROR(AVERAGEIFS('Fund Value calcs'!$AR:$AR,'Fund Value calcs'!$AT:$AT,H17,'Fund Value calcs'!$AR:$AR,"&gt;0"),0)</f>
        <v>3.7279424471768054E-2</v>
      </c>
      <c r="K17" s="3">
        <f>J17*SUMIF('Fund Value calcs'!$AT:$AT,H17,'Fund Value calcs'!$AO:$AO)</f>
        <v>6701.1605764063852</v>
      </c>
    </row>
    <row r="18" spans="1:17" x14ac:dyDescent="0.3">
      <c r="A18">
        <v>2001</v>
      </c>
      <c r="B18" s="3">
        <f>SUMIF('Fund Value calcs'!$AS:$AS,A18,'Fund Value calcs'!$AQ:$AQ)</f>
        <v>25442.027789755706</v>
      </c>
      <c r="C18" s="6">
        <f>IFERROR(AVERAGEIFS('Fund Value calcs'!$AR:$AR,'Fund Value calcs'!$AS:$AS,A18,'Fund Value calcs'!$AR:$AR,"&gt;0"),0)</f>
        <v>5.728357624701521E-2</v>
      </c>
      <c r="D18" s="3">
        <f>C18*SUMIF('Fund Value calcs'!$AS:$AS,A18,'Fund Value calcs'!$AO:$AO)</f>
        <v>29048.813016024935</v>
      </c>
      <c r="H18">
        <v>12</v>
      </c>
      <c r="I18" s="3">
        <f>SUMIF('Fund Value calcs'!$AT:$AT,H18,'Fund Value calcs'!$AQ:$AQ)</f>
        <v>645.15673230931679</v>
      </c>
      <c r="J18" s="6">
        <f>IFERROR(AVERAGEIFS('Fund Value calcs'!$AR:$AR,'Fund Value calcs'!$AT:$AT,H18,'Fund Value calcs'!$AR:$AR,"&gt;0"),0)</f>
        <v>7.1749139701980227E-2</v>
      </c>
      <c r="K18" s="3">
        <f>J18*SUMIF('Fund Value calcs'!$AT:$AT,H18,'Fund Value calcs'!$AO:$AO)</f>
        <v>645.15673230931679</v>
      </c>
      <c r="N18" t="s">
        <v>50</v>
      </c>
      <c r="O18" s="25">
        <f>SUM(O7:O17)</f>
        <v>325766.14465148293</v>
      </c>
      <c r="P18" s="8"/>
      <c r="Q18" s="25">
        <f>SUM(Q7:Q17)</f>
        <v>370159.85969655978</v>
      </c>
    </row>
    <row r="19" spans="1:17" x14ac:dyDescent="0.3">
      <c r="A19">
        <v>2002</v>
      </c>
      <c r="B19" s="3">
        <f>SUMIF('Fund Value calcs'!$AS:$AS,A19,'Fund Value calcs'!$AQ:$AQ)</f>
        <v>4422.4669995560253</v>
      </c>
      <c r="C19" s="6">
        <f>IFERROR(AVERAGEIFS('Fund Value calcs'!$AR:$AR,'Fund Value calcs'!$AS:$AS,A19,'Fund Value calcs'!$AR:$AR,"&gt;0"),0)</f>
        <v>2.2386883420194532E-2</v>
      </c>
      <c r="D19" s="3">
        <f>C19*SUMIF('Fund Value calcs'!$AS:$AS,A19,'Fund Value calcs'!$AO:$AO)</f>
        <v>5755.1764560444763</v>
      </c>
      <c r="H19">
        <v>13</v>
      </c>
      <c r="I19" s="3">
        <f>SUMIF('Fund Value calcs'!$AT:$AT,H19,'Fund Value calcs'!$AQ:$AQ)</f>
        <v>2394.7198054225846</v>
      </c>
      <c r="J19" s="6">
        <f>IFERROR(AVERAGEIFS('Fund Value calcs'!$AR:$AR,'Fund Value calcs'!$AT:$AT,H19,'Fund Value calcs'!$AR:$AR,"&gt;0"),0)</f>
        <v>3.3448490970721299E-2</v>
      </c>
      <c r="K19" s="3">
        <f>J19*SUMIF('Fund Value calcs'!$AT:$AT,H19,'Fund Value calcs'!$AO:$AO)</f>
        <v>4958.2667128890962</v>
      </c>
      <c r="N19" t="s">
        <v>33</v>
      </c>
      <c r="O19" s="25">
        <f>O18*Sample</f>
        <v>26061291.572118632</v>
      </c>
      <c r="Q19" s="25">
        <f>Q18*Sample</f>
        <v>29612788.775724784</v>
      </c>
    </row>
    <row r="20" spans="1:17" x14ac:dyDescent="0.3">
      <c r="A20">
        <v>2003</v>
      </c>
      <c r="B20" s="3">
        <f>SUMIF('Fund Value calcs'!$AS:$AS,A20,'Fund Value calcs'!$AQ:$AQ)</f>
        <v>3558.5145561084728</v>
      </c>
      <c r="C20" s="6">
        <f>IFERROR(AVERAGEIFS('Fund Value calcs'!$AR:$AR,'Fund Value calcs'!$AS:$AS,A20,'Fund Value calcs'!$AR:$AR,"&gt;0"),0)</f>
        <v>4.0387537299573603E-2</v>
      </c>
      <c r="D20" s="3">
        <f>C20*SUMIF('Fund Value calcs'!$AS:$AS,A20,'Fund Value calcs'!$AO:$AO)</f>
        <v>6320.833827407173</v>
      </c>
      <c r="H20">
        <v>14</v>
      </c>
      <c r="I20" s="3">
        <f>SUMIF('Fund Value calcs'!$AT:$AT,H20,'Fund Value calcs'!$AQ:$AQ)</f>
        <v>3740.1828906689125</v>
      </c>
      <c r="J20" s="6">
        <f>IFERROR(AVERAGEIFS('Fund Value calcs'!$AR:$AR,'Fund Value calcs'!$AT:$AT,H20,'Fund Value calcs'!$AR:$AR,"&gt;0"),0)</f>
        <v>4.395170678384943E-2</v>
      </c>
      <c r="K20" s="3">
        <f>J20*SUMIF('Fund Value calcs'!$AT:$AT,H20,'Fund Value calcs'!$AO:$AO)</f>
        <v>4185.951831576821</v>
      </c>
      <c r="O20" s="3"/>
      <c r="P20" s="6"/>
      <c r="Q20" s="3"/>
    </row>
    <row r="21" spans="1:17" x14ac:dyDescent="0.3">
      <c r="A21">
        <v>2004</v>
      </c>
      <c r="B21" s="3">
        <f>SUMIF('Fund Value calcs'!$AS:$AS,A21,'Fund Value calcs'!$AQ:$AQ)</f>
        <v>19838.788241686532</v>
      </c>
      <c r="C21" s="6">
        <f>IFERROR(AVERAGEIFS('Fund Value calcs'!$AR:$AR,'Fund Value calcs'!$AS:$AS,A21,'Fund Value calcs'!$AR:$AR,"&gt;0"),0)</f>
        <v>5.6537089578909003E-2</v>
      </c>
      <c r="D21" s="3">
        <f>C21*SUMIF('Fund Value calcs'!$AS:$AS,A21,'Fund Value calcs'!$AO:$AO)</f>
        <v>19189.608446218775</v>
      </c>
      <c r="H21">
        <v>15</v>
      </c>
      <c r="I21" s="3">
        <f>SUMIF('Fund Value calcs'!$AT:$AT,H21,'Fund Value calcs'!$AQ:$AQ)</f>
        <v>3107.5543684758813</v>
      </c>
      <c r="J21" s="6">
        <f>IFERROR(AVERAGEIFS('Fund Value calcs'!$AR:$AR,'Fund Value calcs'!$AT:$AT,H21,'Fund Value calcs'!$AR:$AR,"&gt;0"),0)</f>
        <v>3.4214344206063889E-2</v>
      </c>
      <c r="K21" s="3">
        <f>J21*SUMIF('Fund Value calcs'!$AT:$AT,H21,'Fund Value calcs'!$AO:$AO)</f>
        <v>3364.4638653117186</v>
      </c>
      <c r="O21" s="3"/>
      <c r="P21" s="6"/>
      <c r="Q21" s="3"/>
    </row>
    <row r="22" spans="1:17" x14ac:dyDescent="0.3">
      <c r="A22">
        <v>2005</v>
      </c>
      <c r="B22" s="3">
        <f>SUMIF('Fund Value calcs'!$AS:$AS,A22,'Fund Value calcs'!$AQ:$AQ)</f>
        <v>12238.555094355848</v>
      </c>
      <c r="C22" s="6">
        <f>IFERROR(AVERAGEIFS('Fund Value calcs'!$AR:$AR,'Fund Value calcs'!$AS:$AS,A22,'Fund Value calcs'!$AR:$AR,"&gt;0"),0)</f>
        <v>5.51152733606175E-2</v>
      </c>
      <c r="D22" s="3">
        <f>C22*SUMIF('Fund Value calcs'!$AS:$AS,A22,'Fund Value calcs'!$AO:$AO)</f>
        <v>14865.706678395683</v>
      </c>
      <c r="H22">
        <v>17</v>
      </c>
      <c r="I22" s="3">
        <f>SUMIF('Fund Value calcs'!$AT:$AT,H22,'Fund Value calcs'!$AQ:$AQ)</f>
        <v>2295.5167015488187</v>
      </c>
      <c r="J22" s="6">
        <f>IFERROR(AVERAGEIFS('Fund Value calcs'!$AR:$AR,'Fund Value calcs'!$AT:$AT,H22,'Fund Value calcs'!$AR:$AR,"&gt;0"),0)</f>
        <v>5.7283324629279882E-2</v>
      </c>
      <c r="K22" s="3">
        <f>J22*SUMIF('Fund Value calcs'!$AT:$AT,H22,'Fund Value calcs'!$AO:$AO)</f>
        <v>2295.5167015488187</v>
      </c>
    </row>
    <row r="23" spans="1:17" x14ac:dyDescent="0.3">
      <c r="A23">
        <v>2006</v>
      </c>
      <c r="B23" s="3">
        <f>SUMIF('Fund Value calcs'!$AS:$AS,A23,'Fund Value calcs'!$AQ:$AQ)</f>
        <v>11291.28425425243</v>
      </c>
      <c r="C23" s="6">
        <f>IFERROR(AVERAGEIFS('Fund Value calcs'!$AR:$AR,'Fund Value calcs'!$AS:$AS,A23,'Fund Value calcs'!$AR:$AR,"&gt;0"),0)</f>
        <v>5.4967133612583208E-2</v>
      </c>
      <c r="D23" s="3">
        <f>C23*SUMIF('Fund Value calcs'!$AS:$AS,A23,'Fund Value calcs'!$AO:$AO)</f>
        <v>12316.064626618761</v>
      </c>
      <c r="H23">
        <v>18</v>
      </c>
      <c r="I23" s="3">
        <f>SUMIF('Fund Value calcs'!$AT:$AT,H23,'Fund Value calcs'!$AQ:$AQ)</f>
        <v>906.31311794980502</v>
      </c>
      <c r="J23" s="6">
        <f>IFERROR(AVERAGEIFS('Fund Value calcs'!$AR:$AR,'Fund Value calcs'!$AT:$AT,H23,'Fund Value calcs'!$AR:$AR,"&gt;0"),0)</f>
        <v>4.6429102332967195E-2</v>
      </c>
      <c r="K23" s="3">
        <f>J23*SUMIF('Fund Value calcs'!$AT:$AT,H23,'Fund Value calcs'!$AO:$AO)</f>
        <v>1855.9389243589651</v>
      </c>
      <c r="O23" s="3"/>
      <c r="Q23" s="3"/>
    </row>
    <row r="24" spans="1:17" x14ac:dyDescent="0.3">
      <c r="A24">
        <v>2007</v>
      </c>
      <c r="B24" s="3">
        <f>SUMIF('Fund Value calcs'!$AS:$AS,A24,'Fund Value calcs'!$AQ:$AQ)</f>
        <v>5433.1596490136217</v>
      </c>
      <c r="C24" s="6">
        <f>IFERROR(AVERAGEIFS('Fund Value calcs'!$AR:$AR,'Fund Value calcs'!$AS:$AS,A24,'Fund Value calcs'!$AR:$AR,"&gt;0"),0)</f>
        <v>4.1813582582317169E-2</v>
      </c>
      <c r="D24" s="3">
        <f>C24*SUMIF('Fund Value calcs'!$AS:$AS,A24,'Fund Value calcs'!$AO:$AO)</f>
        <v>6321.642372438755</v>
      </c>
      <c r="H24">
        <v>19</v>
      </c>
      <c r="I24" s="3">
        <f>SUMIF('Fund Value calcs'!$AT:$AT,H24,'Fund Value calcs'!$AQ:$AQ)</f>
        <v>1754.6044866891748</v>
      </c>
      <c r="J24" s="6">
        <f>IFERROR(AVERAGEIFS('Fund Value calcs'!$AR:$AR,'Fund Value calcs'!$AT:$AT,H24,'Fund Value calcs'!$AR:$AR,"&gt;0"),0)</f>
        <v>5.7198309551811571E-2</v>
      </c>
      <c r="K24" s="3">
        <f>J24*SUMIF('Fund Value calcs'!$AT:$AT,H24,'Fund Value calcs'!$AO:$AO)</f>
        <v>2339.4061376522236</v>
      </c>
      <c r="O24" s="25"/>
      <c r="Q24" s="25"/>
    </row>
    <row r="25" spans="1:17" x14ac:dyDescent="0.3">
      <c r="A25">
        <v>2008</v>
      </c>
      <c r="B25" s="3">
        <f>SUMIF('Fund Value calcs'!$AS:$AS,A25,'Fund Value calcs'!$AQ:$AQ)</f>
        <v>3440.4584400955937</v>
      </c>
      <c r="C25" s="6">
        <f>IFERROR(AVERAGEIFS('Fund Value calcs'!$AR:$AR,'Fund Value calcs'!$AS:$AS,A25,'Fund Value calcs'!$AR:$AR,"&gt;0"),0)</f>
        <v>2.5534263975728659E-2</v>
      </c>
      <c r="D25" s="3">
        <f>C25*SUMIF('Fund Value calcs'!$AS:$AS,A25,'Fund Value calcs'!$AO:$AO)</f>
        <v>3443.6124051492943</v>
      </c>
    </row>
    <row r="26" spans="1:17" x14ac:dyDescent="0.3">
      <c r="A26">
        <v>2009</v>
      </c>
      <c r="B26" s="3">
        <f>SUMIF('Fund Value calcs'!$AS:$AS,A26,'Fund Value calcs'!$AQ:$AQ)</f>
        <v>906.31311794980502</v>
      </c>
      <c r="C26" s="6">
        <f>IFERROR(AVERAGEIFS('Fund Value calcs'!$AR:$AR,'Fund Value calcs'!$AS:$AS,A26,'Fund Value calcs'!$AR:$AR,"&gt;0"),0)</f>
        <v>4.6429102332967195E-2</v>
      </c>
      <c r="D26" s="3">
        <f>C26*SUMIF('Fund Value calcs'!$AS:$AS,A26,'Fund Value calcs'!$AO:$AO)</f>
        <v>1855.9389243589651</v>
      </c>
      <c r="H26" t="s">
        <v>50</v>
      </c>
      <c r="I26" s="25">
        <f>SUM(I7:I25)</f>
        <v>325766.14465148287</v>
      </c>
      <c r="J26" s="8"/>
      <c r="K26" s="25">
        <f>SUM(K7:K25)</f>
        <v>389641.25574384513</v>
      </c>
    </row>
    <row r="27" spans="1:17" x14ac:dyDescent="0.3">
      <c r="A27">
        <v>2010</v>
      </c>
      <c r="B27" s="3">
        <f>SUMIF('Fund Value calcs'!$AS:$AS,A27,'Fund Value calcs'!$AQ:$AQ)</f>
        <v>4932.6527200760283</v>
      </c>
      <c r="C27" s="6">
        <f>IFERROR(AVERAGEIFS('Fund Value calcs'!$AR:$AR,'Fund Value calcs'!$AS:$AS,A27,'Fund Value calcs'!$AR:$AR,"&gt;0"),0)</f>
        <v>5.9889647905298632E-2</v>
      </c>
      <c r="D27" s="3">
        <f>C27*SUMIF('Fund Value calcs'!$AS:$AS,A27,'Fund Value calcs'!$AO:$AO)</f>
        <v>5347.4763702575974</v>
      </c>
      <c r="H27" t="s">
        <v>33</v>
      </c>
      <c r="I27" s="25">
        <f>I26*Sample</f>
        <v>26061291.572118629</v>
      </c>
      <c r="K27" s="25">
        <f>K26*Sample</f>
        <v>31171300.459507611</v>
      </c>
    </row>
    <row r="29" spans="1:17" x14ac:dyDescent="0.3">
      <c r="A29" t="s">
        <v>50</v>
      </c>
      <c r="B29" s="25">
        <f>SUM(B7:B28)</f>
        <v>325766.14465148287</v>
      </c>
      <c r="C29" s="8"/>
      <c r="D29" s="25">
        <f>SUM(D7:D28)</f>
        <v>344971.84501956543</v>
      </c>
    </row>
    <row r="30" spans="1:17" x14ac:dyDescent="0.3">
      <c r="A30" t="s">
        <v>33</v>
      </c>
      <c r="B30" s="25">
        <f>B29*Sample</f>
        <v>26061291.572118629</v>
      </c>
      <c r="D30" s="25">
        <f>D29*Sample</f>
        <v>27597747.601565234</v>
      </c>
    </row>
    <row r="34" spans="1:17" x14ac:dyDescent="0.3">
      <c r="A34" t="s">
        <v>76</v>
      </c>
      <c r="D34" t="str">
        <f>IF(AND(B29=I26,I26=O18),"OK","ERROR")</f>
        <v>OK</v>
      </c>
      <c r="N34" s="12"/>
      <c r="O34" s="12"/>
      <c r="P34" s="12"/>
      <c r="Q34" s="12"/>
    </row>
    <row r="35" spans="1:17" x14ac:dyDescent="0.3">
      <c r="O35" s="3"/>
      <c r="P35" s="6"/>
      <c r="Q35" s="3"/>
    </row>
    <row r="36" spans="1:17" x14ac:dyDescent="0.3">
      <c r="O36" s="3"/>
      <c r="P36" s="6"/>
      <c r="Q36" s="3"/>
    </row>
    <row r="37" spans="1:17" x14ac:dyDescent="0.3">
      <c r="O37" s="3"/>
      <c r="P37" s="6"/>
      <c r="Q37" s="3"/>
    </row>
    <row r="38" spans="1:17" x14ac:dyDescent="0.3">
      <c r="O38" s="3"/>
      <c r="P38" s="6"/>
      <c r="Q38" s="3"/>
    </row>
    <row r="39" spans="1:17" x14ac:dyDescent="0.3">
      <c r="O39" s="3"/>
      <c r="P39" s="6"/>
      <c r="Q39" s="3"/>
    </row>
    <row r="40" spans="1:17" x14ac:dyDescent="0.3">
      <c r="O40" s="3"/>
      <c r="P40" s="6"/>
      <c r="Q40" s="3"/>
    </row>
    <row r="41" spans="1:17" x14ac:dyDescent="0.3">
      <c r="O41" s="3"/>
      <c r="P41" s="6"/>
      <c r="Q41" s="3"/>
    </row>
    <row r="42" spans="1:17" x14ac:dyDescent="0.3">
      <c r="O42" s="3"/>
      <c r="P42" s="6"/>
      <c r="Q42" s="3"/>
    </row>
    <row r="43" spans="1:17" x14ac:dyDescent="0.3">
      <c r="O43" s="3"/>
      <c r="P43" s="6"/>
      <c r="Q43" s="3"/>
    </row>
    <row r="44" spans="1:17" x14ac:dyDescent="0.3">
      <c r="O44" s="3"/>
      <c r="P44" s="6"/>
      <c r="Q44" s="3"/>
    </row>
    <row r="45" spans="1:17" x14ac:dyDescent="0.3">
      <c r="O45" s="3"/>
      <c r="P45" s="6"/>
      <c r="Q45" s="3"/>
    </row>
    <row r="46" spans="1:17" x14ac:dyDescent="0.3">
      <c r="O46" s="3"/>
      <c r="P46" s="6"/>
      <c r="Q46" s="3"/>
    </row>
    <row r="48" spans="1:17" x14ac:dyDescent="0.3">
      <c r="O48" s="25"/>
      <c r="P48" s="8"/>
      <c r="Q48" s="25"/>
    </row>
    <row r="49" spans="15:17" x14ac:dyDescent="0.3">
      <c r="O49" s="25"/>
      <c r="Q49" s="2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9"/>
  <sheetViews>
    <sheetView workbookViewId="0"/>
  </sheetViews>
  <sheetFormatPr defaultColWidth="8.88671875" defaultRowHeight="14.4" x14ac:dyDescent="0.3"/>
  <cols>
    <col min="1" max="1" width="16.5546875" customWidth="1"/>
    <col min="2" max="2" width="10.109375" customWidth="1"/>
  </cols>
  <sheetData>
    <row r="1" spans="1:2" ht="15.6" x14ac:dyDescent="0.3">
      <c r="A1" s="5" t="s">
        <v>29</v>
      </c>
    </row>
    <row r="4" spans="1:2" ht="15.6" x14ac:dyDescent="0.3">
      <c r="A4" s="5" t="s">
        <v>30</v>
      </c>
    </row>
    <row r="5" spans="1:2" x14ac:dyDescent="0.3">
      <c r="B5" s="8" t="s">
        <v>62</v>
      </c>
    </row>
    <row r="6" spans="1:2" x14ac:dyDescent="0.3">
      <c r="A6" t="s">
        <v>34</v>
      </c>
      <c r="B6" s="3">
        <f>'Data analysis'!B30/1000</f>
        <v>26061.291572118629</v>
      </c>
    </row>
    <row r="7" spans="1:2" x14ac:dyDescent="0.3">
      <c r="A7" t="s">
        <v>31</v>
      </c>
      <c r="B7" s="3">
        <f>'Data analysis'!D30/1000</f>
        <v>27597.747601565236</v>
      </c>
    </row>
    <row r="8" spans="1:2" x14ac:dyDescent="0.3">
      <c r="A8" t="s">
        <v>32</v>
      </c>
      <c r="B8" s="3">
        <f>'Data analysis'!K27/1000</f>
        <v>31171.300459507609</v>
      </c>
    </row>
    <row r="9" spans="1:2" x14ac:dyDescent="0.3">
      <c r="A9" t="s">
        <v>55</v>
      </c>
      <c r="B9" s="3">
        <f>'Data analysis'!Q19/1000</f>
        <v>29612.788775724785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Policy Data</vt:lpstr>
      <vt:lpstr>Investment returns</vt:lpstr>
      <vt:lpstr>Parameters</vt:lpstr>
      <vt:lpstr>Amended Data</vt:lpstr>
      <vt:lpstr>Return Calcs</vt:lpstr>
      <vt:lpstr>Fund Value calcs</vt:lpstr>
      <vt:lpstr>Data analysis</vt:lpstr>
      <vt:lpstr>Graphs</vt:lpstr>
      <vt:lpstr>FirstStartDate</vt:lpstr>
      <vt:lpstr>FundBand</vt:lpstr>
      <vt:lpstr>Gtee</vt:lpstr>
      <vt:lpstr>LastStartDate</vt:lpstr>
      <vt:lpstr>MaxPrem</vt:lpstr>
      <vt:lpstr>MinPrem</vt:lpstr>
      <vt:lpstr>Sample</vt:lpstr>
      <vt:lpstr>Tolerance</vt:lpstr>
      <vt:lpstr>valdate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Tickner</dc:creator>
  <cp:lastModifiedBy>ALEXA486</cp:lastModifiedBy>
  <dcterms:created xsi:type="dcterms:W3CDTF">2019-03-23T09:53:06Z</dcterms:created>
  <dcterms:modified xsi:type="dcterms:W3CDTF">2019-12-08T16:28:22Z</dcterms:modified>
</cp:coreProperties>
</file>